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88F6AB1C-E175-4B1C-9D24-50D87FF1BD7A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alkulacja cenowa" sheetId="3" r:id="rId1"/>
  </sheets>
  <definedNames>
    <definedName name="_xlnm._FilterDatabase" localSheetId="0" hidden="1">'kalkulacja cenowa'!$A$5:$I$176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3" l="1"/>
  <c r="H7" i="3" s="1"/>
  <c r="G7" i="3" s="1"/>
  <c r="F8" i="3"/>
  <c r="H8" i="3" s="1"/>
  <c r="G8" i="3" s="1"/>
  <c r="F9" i="3"/>
  <c r="H9" i="3" s="1"/>
  <c r="G9" i="3" s="1"/>
  <c r="F10" i="3"/>
  <c r="H10" i="3"/>
  <c r="G10" i="3" s="1"/>
  <c r="F11" i="3"/>
  <c r="H11" i="3" s="1"/>
  <c r="G11" i="3" s="1"/>
  <c r="F12" i="3"/>
  <c r="H12" i="3"/>
  <c r="G12" i="3" s="1"/>
  <c r="F13" i="3"/>
  <c r="H13" i="3" s="1"/>
  <c r="G13" i="3" s="1"/>
  <c r="F14" i="3"/>
  <c r="H14" i="3"/>
  <c r="G14" i="3" s="1"/>
  <c r="F15" i="3"/>
  <c r="H15" i="3" s="1"/>
  <c r="G15" i="3" s="1"/>
  <c r="F16" i="3"/>
  <c r="H16" i="3" s="1"/>
  <c r="G16" i="3" s="1"/>
  <c r="F17" i="3"/>
  <c r="H17" i="3"/>
  <c r="G17" i="3" s="1"/>
  <c r="F18" i="3"/>
  <c r="H18" i="3"/>
  <c r="G18" i="3" s="1"/>
  <c r="F19" i="3"/>
  <c r="H19" i="3"/>
  <c r="G19" i="3" s="1"/>
  <c r="F20" i="3"/>
  <c r="H20" i="3" s="1"/>
  <c r="G20" i="3" s="1"/>
  <c r="F21" i="3"/>
  <c r="H21" i="3"/>
  <c r="G21" i="3" s="1"/>
  <c r="F22" i="3"/>
  <c r="H22" i="3"/>
  <c r="G22" i="3" s="1"/>
  <c r="F23" i="3"/>
  <c r="H23" i="3" s="1"/>
  <c r="G23" i="3" s="1"/>
  <c r="F24" i="3"/>
  <c r="H24" i="3" s="1"/>
  <c r="G24" i="3" s="1"/>
  <c r="F25" i="3"/>
  <c r="H25" i="3" s="1"/>
  <c r="G25" i="3"/>
  <c r="F26" i="3"/>
  <c r="H26" i="3" s="1"/>
  <c r="G26" i="3" s="1"/>
  <c r="F27" i="3"/>
  <c r="H27" i="3"/>
  <c r="G27" i="3" s="1"/>
  <c r="F28" i="3"/>
  <c r="H28" i="3" s="1"/>
  <c r="G28" i="3" s="1"/>
  <c r="F29" i="3"/>
  <c r="H29" i="3" s="1"/>
  <c r="G29" i="3" s="1"/>
  <c r="F30" i="3"/>
  <c r="H30" i="3" s="1"/>
  <c r="G30" i="3" s="1"/>
  <c r="F31" i="3"/>
  <c r="H31" i="3"/>
  <c r="G31" i="3" s="1"/>
  <c r="F32" i="3"/>
  <c r="H32" i="3" s="1"/>
  <c r="G32" i="3" s="1"/>
  <c r="F33" i="3"/>
  <c r="H33" i="3"/>
  <c r="G33" i="3" s="1"/>
  <c r="F34" i="3"/>
  <c r="H34" i="3" s="1"/>
  <c r="G34" i="3" s="1"/>
  <c r="F35" i="3"/>
  <c r="H35" i="3" s="1"/>
  <c r="G35" i="3" s="1"/>
  <c r="F36" i="3"/>
  <c r="H36" i="3" s="1"/>
  <c r="G36" i="3" s="1"/>
  <c r="F37" i="3"/>
  <c r="H37" i="3"/>
  <c r="G37" i="3" s="1"/>
  <c r="F38" i="3"/>
  <c r="H38" i="3"/>
  <c r="G38" i="3" s="1"/>
  <c r="F39" i="3"/>
  <c r="H39" i="3" s="1"/>
  <c r="G39" i="3"/>
  <c r="F40" i="3"/>
  <c r="H40" i="3" s="1"/>
  <c r="G40" i="3" s="1"/>
  <c r="F41" i="3"/>
  <c r="H41" i="3" s="1"/>
  <c r="G41" i="3" s="1"/>
  <c r="F42" i="3"/>
  <c r="H42" i="3" s="1"/>
  <c r="G42" i="3" s="1"/>
  <c r="F43" i="3"/>
  <c r="H43" i="3" s="1"/>
  <c r="G43" i="3" s="1"/>
  <c r="F44" i="3"/>
  <c r="H44" i="3" s="1"/>
  <c r="G44" i="3" s="1"/>
  <c r="F45" i="3"/>
  <c r="H45" i="3"/>
  <c r="G45" i="3" s="1"/>
  <c r="F46" i="3"/>
  <c r="H46" i="3"/>
  <c r="G46" i="3" s="1"/>
  <c r="F47" i="3"/>
  <c r="H47" i="3"/>
  <c r="G47" i="3" s="1"/>
  <c r="F48" i="3"/>
  <c r="H48" i="3"/>
  <c r="G48" i="3" s="1"/>
  <c r="F49" i="3"/>
  <c r="H49" i="3" s="1"/>
  <c r="G49" i="3" s="1"/>
  <c r="F50" i="3"/>
  <c r="H50" i="3" s="1"/>
  <c r="G50" i="3" s="1"/>
  <c r="F51" i="3"/>
  <c r="H51" i="3"/>
  <c r="G51" i="3" s="1"/>
  <c r="F52" i="3"/>
  <c r="H52" i="3" s="1"/>
  <c r="G52" i="3" s="1"/>
  <c r="F53" i="3"/>
  <c r="H53" i="3" s="1"/>
  <c r="G53" i="3"/>
  <c r="F54" i="3"/>
  <c r="H54" i="3"/>
  <c r="G54" i="3" s="1"/>
  <c r="F55" i="3"/>
  <c r="H55" i="3"/>
  <c r="G55" i="3" s="1"/>
  <c r="F56" i="3"/>
  <c r="H56" i="3" s="1"/>
  <c r="G56" i="3" s="1"/>
  <c r="F57" i="3"/>
  <c r="H57" i="3" s="1"/>
  <c r="G57" i="3" s="1"/>
  <c r="F58" i="3"/>
  <c r="H58" i="3" s="1"/>
  <c r="G58" i="3" s="1"/>
  <c r="F59" i="3"/>
  <c r="H59" i="3" s="1"/>
  <c r="G59" i="3" s="1"/>
  <c r="F60" i="3"/>
  <c r="H60" i="3" s="1"/>
  <c r="G60" i="3" s="1"/>
  <c r="F61" i="3"/>
  <c r="H61" i="3" s="1"/>
  <c r="G61" i="3" s="1"/>
  <c r="F62" i="3"/>
  <c r="H62" i="3"/>
  <c r="G62" i="3" s="1"/>
  <c r="F63" i="3"/>
  <c r="H63" i="3"/>
  <c r="G63" i="3" s="1"/>
  <c r="F64" i="3"/>
  <c r="H64" i="3" s="1"/>
  <c r="G64" i="3" s="1"/>
  <c r="F65" i="3"/>
  <c r="H65" i="3"/>
  <c r="G65" i="3" s="1"/>
  <c r="F66" i="3"/>
  <c r="H66" i="3" s="1"/>
  <c r="G66" i="3" s="1"/>
  <c r="F67" i="3"/>
  <c r="H67" i="3" s="1"/>
  <c r="G67" i="3" s="1"/>
  <c r="F68" i="3"/>
  <c r="H68" i="3" s="1"/>
  <c r="G68" i="3" s="1"/>
  <c r="F69" i="3"/>
  <c r="H69" i="3" s="1"/>
  <c r="G69" i="3" s="1"/>
  <c r="F70" i="3"/>
  <c r="H70" i="3"/>
  <c r="G70" i="3" s="1"/>
  <c r="F71" i="3"/>
  <c r="H71" i="3" s="1"/>
  <c r="G71" i="3" s="1"/>
  <c r="F72" i="3"/>
  <c r="H72" i="3" s="1"/>
  <c r="G72" i="3" s="1"/>
  <c r="F73" i="3"/>
  <c r="H73" i="3" s="1"/>
  <c r="G73" i="3" s="1"/>
  <c r="F74" i="3"/>
  <c r="H74" i="3"/>
  <c r="G74" i="3" s="1"/>
  <c r="F75" i="3"/>
  <c r="H75" i="3" s="1"/>
  <c r="G75" i="3" s="1"/>
  <c r="F76" i="3"/>
  <c r="H76" i="3"/>
  <c r="G76" i="3" s="1"/>
  <c r="F77" i="3"/>
  <c r="H77" i="3"/>
  <c r="G77" i="3" s="1"/>
  <c r="F78" i="3"/>
  <c r="H78" i="3"/>
  <c r="G78" i="3" s="1"/>
  <c r="F79" i="3"/>
  <c r="H79" i="3"/>
  <c r="G79" i="3" s="1"/>
  <c r="F80" i="3"/>
  <c r="H80" i="3" s="1"/>
  <c r="G80" i="3" s="1"/>
  <c r="F81" i="3"/>
  <c r="H81" i="3" s="1"/>
  <c r="G81" i="3" s="1"/>
  <c r="F82" i="3"/>
  <c r="H82" i="3"/>
  <c r="G82" i="3" s="1"/>
  <c r="F83" i="3"/>
  <c r="H83" i="3" s="1"/>
  <c r="G83" i="3" s="1"/>
  <c r="F84" i="3"/>
  <c r="H84" i="3"/>
  <c r="G84" i="3" s="1"/>
  <c r="F85" i="3"/>
  <c r="H85" i="3" s="1"/>
  <c r="G85" i="3" s="1"/>
  <c r="F86" i="3"/>
  <c r="H86" i="3" s="1"/>
  <c r="G86" i="3" s="1"/>
  <c r="F87" i="3"/>
  <c r="H87" i="3" s="1"/>
  <c r="G87" i="3" s="1"/>
  <c r="F88" i="3"/>
  <c r="H88" i="3"/>
  <c r="G88" i="3" s="1"/>
  <c r="F89" i="3"/>
  <c r="H89" i="3" s="1"/>
  <c r="G89" i="3" s="1"/>
  <c r="F90" i="3"/>
  <c r="H90" i="3"/>
  <c r="G90" i="3" s="1"/>
  <c r="F91" i="3"/>
  <c r="H91" i="3"/>
  <c r="G91" i="3" s="1"/>
  <c r="F92" i="3"/>
  <c r="H92" i="3" s="1"/>
  <c r="G92" i="3" s="1"/>
  <c r="F93" i="3"/>
  <c r="H93" i="3"/>
  <c r="G93" i="3" s="1"/>
  <c r="F94" i="3"/>
  <c r="H94" i="3" s="1"/>
  <c r="G94" i="3" s="1"/>
  <c r="F95" i="3"/>
  <c r="H95" i="3" s="1"/>
  <c r="G95" i="3" s="1"/>
  <c r="F96" i="3"/>
  <c r="H96" i="3" s="1"/>
  <c r="G96" i="3" s="1"/>
  <c r="F97" i="3"/>
  <c r="H97" i="3"/>
  <c r="G97" i="3" s="1"/>
  <c r="F98" i="3"/>
  <c r="H98" i="3"/>
  <c r="G98" i="3" s="1"/>
  <c r="F99" i="3"/>
  <c r="H99" i="3"/>
  <c r="G99" i="3" s="1"/>
  <c r="F100" i="3"/>
  <c r="H100" i="3" s="1"/>
  <c r="G100" i="3" s="1"/>
  <c r="F101" i="3"/>
  <c r="H101" i="3" s="1"/>
  <c r="G101" i="3" s="1"/>
  <c r="F102" i="3"/>
  <c r="H102" i="3" s="1"/>
  <c r="G102" i="3" s="1"/>
  <c r="F103" i="3"/>
  <c r="H103" i="3" s="1"/>
  <c r="G103" i="3" s="1"/>
  <c r="F104" i="3"/>
  <c r="H104" i="3" s="1"/>
  <c r="G104" i="3" s="1"/>
  <c r="F105" i="3"/>
  <c r="H105" i="3"/>
  <c r="G105" i="3" s="1"/>
  <c r="F106" i="3"/>
  <c r="H106" i="3"/>
  <c r="G106" i="3" s="1"/>
  <c r="F107" i="3"/>
  <c r="H107" i="3"/>
  <c r="G107" i="3" s="1"/>
  <c r="F108" i="3"/>
  <c r="H108" i="3" s="1"/>
  <c r="G108" i="3" s="1"/>
  <c r="F109" i="3"/>
  <c r="H109" i="3" s="1"/>
  <c r="G109" i="3" s="1"/>
  <c r="F110" i="3"/>
  <c r="H110" i="3" s="1"/>
  <c r="G110" i="3" s="1"/>
  <c r="F111" i="3"/>
  <c r="H111" i="3" s="1"/>
  <c r="G111" i="3" s="1"/>
  <c r="F112" i="3"/>
  <c r="H112" i="3" s="1"/>
  <c r="G112" i="3" s="1"/>
  <c r="F113" i="3"/>
  <c r="H113" i="3" s="1"/>
  <c r="G113" i="3" s="1"/>
  <c r="F114" i="3"/>
  <c r="H114" i="3" s="1"/>
  <c r="G114" i="3" s="1"/>
  <c r="F115" i="3"/>
  <c r="H115" i="3"/>
  <c r="G115" i="3" s="1"/>
  <c r="F116" i="3"/>
  <c r="H116" i="3"/>
  <c r="G116" i="3" s="1"/>
  <c r="F117" i="3"/>
  <c r="H117" i="3" s="1"/>
  <c r="G117" i="3" s="1"/>
  <c r="F118" i="3"/>
  <c r="H118" i="3" s="1"/>
  <c r="G118" i="3" s="1"/>
  <c r="F119" i="3"/>
  <c r="H119" i="3"/>
  <c r="G119" i="3" s="1"/>
  <c r="F120" i="3"/>
  <c r="H120" i="3"/>
  <c r="G120" i="3" s="1"/>
  <c r="F121" i="3"/>
  <c r="H121" i="3"/>
  <c r="G121" i="3" s="1"/>
  <c r="F122" i="3"/>
  <c r="H122" i="3"/>
  <c r="G122" i="3" s="1"/>
  <c r="F123" i="3"/>
  <c r="H123" i="3" s="1"/>
  <c r="G123" i="3"/>
  <c r="F124" i="3"/>
  <c r="H124" i="3" s="1"/>
  <c r="G124" i="3" s="1"/>
  <c r="F125" i="3"/>
  <c r="H125" i="3"/>
  <c r="G125" i="3" s="1"/>
  <c r="F126" i="3"/>
  <c r="H126" i="3" s="1"/>
  <c r="G126" i="3" s="1"/>
  <c r="F127" i="3"/>
  <c r="H127" i="3" s="1"/>
  <c r="G127" i="3" s="1"/>
  <c r="F128" i="3"/>
  <c r="H128" i="3" s="1"/>
  <c r="G128" i="3" s="1"/>
  <c r="F129" i="3"/>
  <c r="H129" i="3"/>
  <c r="G129" i="3" s="1"/>
  <c r="F130" i="3"/>
  <c r="H130" i="3"/>
  <c r="G130" i="3" s="1"/>
  <c r="F131" i="3"/>
  <c r="H131" i="3"/>
  <c r="G131" i="3" s="1"/>
  <c r="F132" i="3"/>
  <c r="H132" i="3"/>
  <c r="G132" i="3" s="1"/>
  <c r="F133" i="3"/>
  <c r="H133" i="3" s="1"/>
  <c r="G133" i="3" s="1"/>
  <c r="F134" i="3"/>
  <c r="H134" i="3" s="1"/>
  <c r="G134" i="3" s="1"/>
  <c r="F135" i="3"/>
  <c r="H135" i="3"/>
  <c r="G135" i="3" s="1"/>
  <c r="F136" i="3"/>
  <c r="H136" i="3" s="1"/>
  <c r="G136" i="3" s="1"/>
  <c r="F137" i="3"/>
  <c r="H137" i="3" s="1"/>
  <c r="G137" i="3" s="1"/>
  <c r="F138" i="3"/>
  <c r="H138" i="3"/>
  <c r="G138" i="3" s="1"/>
  <c r="F139" i="3"/>
  <c r="H139" i="3" s="1"/>
  <c r="G139" i="3" s="1"/>
  <c r="F140" i="3"/>
  <c r="H140" i="3"/>
  <c r="G140" i="3" s="1"/>
  <c r="F141" i="3"/>
  <c r="H141" i="3" s="1"/>
  <c r="G141" i="3" s="1"/>
  <c r="F142" i="3"/>
  <c r="H142" i="3" s="1"/>
  <c r="G142" i="3" s="1"/>
  <c r="F143" i="3"/>
  <c r="H143" i="3" s="1"/>
  <c r="G143" i="3" s="1"/>
  <c r="F144" i="3"/>
  <c r="H144" i="3"/>
  <c r="G144" i="3" s="1"/>
  <c r="F145" i="3"/>
  <c r="H145" i="3"/>
  <c r="G145" i="3" s="1"/>
  <c r="F146" i="3"/>
  <c r="H146" i="3"/>
  <c r="G146" i="3" s="1"/>
  <c r="F147" i="3"/>
  <c r="H147" i="3" s="1"/>
  <c r="G147" i="3" s="1"/>
  <c r="F148" i="3"/>
  <c r="H148" i="3"/>
  <c r="G148" i="3" s="1"/>
  <c r="F149" i="3"/>
  <c r="H149" i="3"/>
  <c r="G149" i="3" s="1"/>
  <c r="F150" i="3"/>
  <c r="H150" i="3"/>
  <c r="G150" i="3" s="1"/>
  <c r="F151" i="3"/>
  <c r="H151" i="3" s="1"/>
  <c r="G151" i="3" s="1"/>
  <c r="F152" i="3"/>
  <c r="H152" i="3" s="1"/>
  <c r="G152" i="3" s="1"/>
  <c r="F153" i="3"/>
  <c r="H153" i="3" s="1"/>
  <c r="G153" i="3" s="1"/>
  <c r="F154" i="3"/>
  <c r="H154" i="3" s="1"/>
  <c r="G154" i="3" s="1"/>
  <c r="F155" i="3"/>
  <c r="H155" i="3"/>
  <c r="G155" i="3" s="1"/>
  <c r="F156" i="3"/>
  <c r="H156" i="3" s="1"/>
  <c r="G156" i="3" s="1"/>
  <c r="F157" i="3"/>
  <c r="H157" i="3" s="1"/>
  <c r="G157" i="3" s="1"/>
  <c r="F158" i="3"/>
  <c r="H158" i="3"/>
  <c r="G158" i="3" s="1"/>
  <c r="F159" i="3"/>
  <c r="H159" i="3" s="1"/>
  <c r="G159" i="3" s="1"/>
  <c r="F160" i="3"/>
  <c r="H160" i="3"/>
  <c r="G160" i="3" s="1"/>
  <c r="F161" i="3"/>
  <c r="H161" i="3"/>
  <c r="G161" i="3" s="1"/>
  <c r="F162" i="3"/>
  <c r="H162" i="3"/>
  <c r="G162" i="3" s="1"/>
  <c r="F163" i="3"/>
  <c r="H163" i="3" s="1"/>
  <c r="G163" i="3" s="1"/>
  <c r="F164" i="3"/>
  <c r="H164" i="3" s="1"/>
  <c r="G164" i="3" s="1"/>
  <c r="F165" i="3"/>
  <c r="H165" i="3" s="1"/>
  <c r="G165" i="3"/>
  <c r="F166" i="3"/>
  <c r="H166" i="3"/>
  <c r="G166" i="3" s="1"/>
  <c r="F167" i="3"/>
  <c r="H167" i="3" s="1"/>
  <c r="G167" i="3" s="1"/>
  <c r="F168" i="3"/>
  <c r="H168" i="3"/>
  <c r="G168" i="3" s="1"/>
  <c r="F169" i="3"/>
  <c r="H169" i="3" s="1"/>
  <c r="G169" i="3" s="1"/>
  <c r="F170" i="3"/>
  <c r="H170" i="3" s="1"/>
  <c r="G170" i="3" s="1"/>
  <c r="F171" i="3"/>
  <c r="H171" i="3"/>
  <c r="G171" i="3" s="1"/>
  <c r="F172" i="3"/>
  <c r="H172" i="3"/>
  <c r="G172" i="3" s="1"/>
  <c r="F173" i="3"/>
  <c r="H173" i="3"/>
  <c r="G173" i="3" s="1"/>
  <c r="F174" i="3"/>
  <c r="H174" i="3"/>
  <c r="G174" i="3" s="1"/>
  <c r="F6" i="3"/>
  <c r="H6" i="3" s="1"/>
  <c r="H175" i="3" l="1"/>
  <c r="G6" i="3"/>
  <c r="G175" i="3" s="1"/>
</calcChain>
</file>

<file path=xl/sharedStrings.xml><?xml version="1.0" encoding="utf-8"?>
<sst xmlns="http://schemas.openxmlformats.org/spreadsheetml/2006/main" count="360" uniqueCount="192">
  <si>
    <t>Nazwa - OPZ</t>
  </si>
  <si>
    <t xml:space="preserve">Ceny brutto powinny zawierać podatek VAT w aktualnie obowiązującej stawce właściwej dla oferowanego artykułu. </t>
  </si>
  <si>
    <t>całkowita cena netto</t>
  </si>
  <si>
    <t>całkowita cena brutto</t>
  </si>
  <si>
    <t>………………………………</t>
  </si>
  <si>
    <t>…………………………………………………………………………………………………..</t>
  </si>
  <si>
    <t>miejscowość i data</t>
  </si>
  <si>
    <t>/podpis Wykonawcy / osoby uprawnionej do reprezentacji Wykonawcy / pełnomocnika/</t>
  </si>
  <si>
    <t>L.p.</t>
  </si>
  <si>
    <t xml:space="preserve">Ilość </t>
  </si>
  <si>
    <t xml:space="preserve">stawka VAT </t>
  </si>
  <si>
    <t>CENA JEDNOSTKOWA netto</t>
  </si>
  <si>
    <t>WARTOŚĆ ŁĄCZNA netto</t>
  </si>
  <si>
    <t>WARTOŚĆ ŁĄCZNA brutto</t>
  </si>
  <si>
    <t>Jednostkowe cenny netto podane powyżej są niezmienne w okresie realizacji przedmiotu zamówienia i obejmują wszystkie koszty, jakie ponosi/poniesie Zamawiający w związku z realizacją przedmiotowego zamówienia.</t>
  </si>
  <si>
    <t>PRODUCENT+ nr katalogowy/nazwa własna</t>
  </si>
  <si>
    <t>Producent…………………………
Nr kat./nazwa własna ....................</t>
  </si>
  <si>
    <t>Mikser o mocy min. 500 W, z 5-stopniową regulacją prędkości pracy, minimalne wyposazenie: końcówka do mieszania, końcówka do miksowania, końcówka do ubijania, pojemnik do miksowania z pokrywką i miarką, końcówka-blender</t>
  </si>
  <si>
    <t>Forma do babek z otworem/kominem o wymiarach (+/- 10%): średnica 220 mm, wys. 100 mm, wykonana ze stali z powłoką nieprzywierajacą</t>
  </si>
  <si>
    <t>Forma do ciasta o wym. 150 x 75 mm x 48 mm (+/- 10%), stal z powłoką nieprzywierajacą, prostokątna</t>
  </si>
  <si>
    <t>Forma do pieczeni z powłoką nieprzywierajacą o wym. 250x110x65 mm, Poj. 1,5 l (+/- 10%)</t>
  </si>
  <si>
    <t>Forma silikonowa do pieczenia 24 x muffins, o wymiarach (+/- 5%): 570x375x(H)40mm, możliwość mycia w zmywarce</t>
  </si>
  <si>
    <t xml:space="preserve">Forma/blacha stalowa z powłoką nieprzywierającą o wym. 360x265x50 mm (+/- 5%) </t>
  </si>
  <si>
    <t xml:space="preserve">Garnek ze stali chromowo-niklowej 18/10, powierzchnia satynowa lub satynowo-polerowana, masywne uchwyty nie nagrzewające się, wielowarstwowe dno, wymiary (+/- 5%) średnica 160 mm, wysokość 110 mm,  pojemność  2 l + pokrywa nierdzewna z otoworami do uwalniania pary, </t>
  </si>
  <si>
    <t xml:space="preserve">Garnek ze stali chromowo-niklowej 18/10, powierzchnia satynowa lub satynowo-polerowana, masywne uchwyty nie nagrzewające się, wielowarstwowe dno, wymiary (+/- 5%) średnica 160 mm, wysokość 150 mm,  pojemność  3 l + pokrywa nierdzewna z otoworami do uwalniania pary, </t>
  </si>
  <si>
    <t>Garnek ze stali chromowo-niklowej 18/10, powierzchnia satynowa lub satynowo-polerowana, masywne uchwyty nie nagrzewające się, wielowarstwowe dno, wymiary (+/- 5%): średnica 160 mm, wysokość 75 mm,  pojemność  1,5 l + pokrywa nierdzewna z otoworami do uwalniania pary,</t>
  </si>
  <si>
    <t xml:space="preserve">Garnek ze stali chromowo-niklowej 18/10, powierzchnia satynowa lub satynowo-polerowana, masywne uchwyty nie nagrzewające się, wielowarstwowe dno,  wymiary (+/- 5%): średnica 200 mm, wysokość 130 mm,  pojemność 4 l + pokrywa nierdzewna z otoworami do uwalniania pary,  </t>
  </si>
  <si>
    <t>Garnek ze stali chromowo-niklowej 18/10, powierzchnia satynowa lub satynowo-polerowana, masywne uchwyty nie nagrzewające się, wielowarstwowe dno, wymiary (+/- 5%): średnica 200 mm, wysokość 190 mm,  pojemność  6 l + pokrywa nierdzewna z otoworami do uwalniania pary,</t>
  </si>
  <si>
    <t xml:space="preserve">Garnek ze stali chromowo-niklowej 18/10, powierzchnia satynowa lub satynowo-polerowana, masywne uchwyty nie nagrzewające się, wielowarstwowe dno, wymiary (+/- 5%):  średnica 240 mm, wysokość 220 mm,  pojemność  10 l + pokrywa nierdzewna z otoworami do uwalniania pary, </t>
  </si>
  <si>
    <t xml:space="preserve">Garnek ze stali chromowo-niklowej 18/10, powierzchnia satynowa lub satynowo-polerowana, masywne uchwyty nie nagrzewające się, wielowarstwowe dno,  średnica 240 mm, wysokość ok.150 mm,  pojemność ok. 7 l + pokrywa nierdzewna z otoworami do uwalniania pary, </t>
  </si>
  <si>
    <t xml:space="preserve">Garnek ze stali chromowo-niklowej 18/10, powierzchnia satynowa lub satynowo-polerowana, masywne uchwyty nie nagrzewające się, wielowarstwowe dno, wymiary (+/- 5%):  średnica 280 mm, wysokość 260 mm,  pojemność 16 l + pokrywa nierdzewna z otoworami do uwalniania pary, </t>
  </si>
  <si>
    <t>Garnek ze stali chromowo-niklowej 18/10, powierzchnia satynowa lub satynowo-polerowana, masywne uchwyty nie nagrzewające się, wielowarstwowe dno,  wymiary (+/- 5%): średnica 320 mm, wysokość 190 mm,  pojemność  15 l + pokrywa nierdzewna z otoworami do uwalniania pary</t>
  </si>
  <si>
    <t>Garnek ze stali chromowo-niklowej 18/10, powierzchnia satynowa lub satynowo-polerowana, masywne uchwyty nie nagrzewające się, wielowarstwowe dno,  wymiary: (+/- 5%): średnica 320 mm, wysokość 300 mm,  pojemność  24 l + pokrywa nierdzewna z otoworami do uwalniania pary,</t>
  </si>
  <si>
    <t xml:space="preserve">Garnek ze stali chromowo-niklowej 18/10, powierzchnia satynowa lub satynowo-polerowana, masywne uchwyty nie nagrzewające się, wielowarstwowe dno,  wymiary (+/- 5%): średnica 360 mm, wysokość 230 mm,  pojemność 23,5 l + pokrywa nierdzewna z otoworami do uwalniania pary, </t>
  </si>
  <si>
    <t>Garnek ze stali chromowo-niklowej 18/10, powierzchnia satynowa lub satynowo-polerowana, masywne uchwyty nie nagrzewające się, wielowarstwowe dno,  wymiary (+/- 5%): średnica 360 mm, wysokość  360 mm,  pojemność 37 l + pokrywa nierdzewna z otoworami do uwalniania pary,</t>
  </si>
  <si>
    <t xml:space="preserve">Garnek ze stali chromowo-niklowej 18/10, powierzchnia satynowa lub satynowo-polerowana, masywne uchwyty nie nagrzewające się, wielowarstwowe dno, wymiary (+/- 5%):  średnica 400 mm, wysokość  400 mm,  pojemność  50 l + pokrywa nierdzewna z otoworami do uwalniania pary, </t>
  </si>
  <si>
    <t>Patelnia ze stali nierdzewnej 18/10 lub aluminium z powłoką nieprzywierającą typu PTFE, o  wymiarach (+/- 5%): średnica 320 mm, wys. 60 mm, dostosowana do wszystkich typów kuchni, w tym indukcyjnych,</t>
  </si>
  <si>
    <t xml:space="preserve">Dzbanek ze stali nierdzewnej 18/10, z sitkiem i pokrywą na zawiasie,  o poj. 1,8-2 l, </t>
  </si>
  <si>
    <t xml:space="preserve">Pokrywa prostokątna z polipropylenu pasująca do zaoferowanego pojemnika GN 1/1 z poz. 40, </t>
  </si>
  <si>
    <t>Pokrywa prostokątna z polipropylenu pasująca do zaoferowanego pojemnika GN 1/2 z poz. 41</t>
  </si>
  <si>
    <t xml:space="preserve">Pojemnik okrągły z polipropylenu na żywność z  hermetyczną i wodoszczelną pokrywą z wymienną silikonową uszczelką, parametry (+/- 5%) poj. 0,95 l, średnica wewnątrz pojemnika 105 mm, </t>
  </si>
  <si>
    <t>Wkład na sztućce, nierdzewny, średnica: 9,7x13,7 cm (+/- 10%)</t>
  </si>
  <si>
    <t>Pojemnik na jajka z pokrywą i  tacami  (w komplecie 8 tac), pojemność jednej tacy 30 jaj, GN 2/3, 18L, 355x325x(H)200mm,</t>
  </si>
  <si>
    <t xml:space="preserve">Pojemnik gastronomiczny ze stali nierdzewnej 18/10,  typu GN 1/2;  wys. 15cm, Poj. 9,5 l, </t>
  </si>
  <si>
    <t>Pojemnik gastronomiczny ze stali nierdzewnej 18/10,  typu GN 1/3; wys. 10cm, poj. 4l,</t>
  </si>
  <si>
    <t>Pojemnik gastronomiczny ze stali nierdzewnej 18/10, typu GN 1/3; wys.15cm, 5,7 l</t>
  </si>
  <si>
    <t>Pojemnik gastronomiczny ze stali nierdzewnej 18/10, typu GN 1/4; wys.10cm, poj. 2,8l</t>
  </si>
  <si>
    <t>Pojemnik gastronomiczny ze stali nierdzewnej 18/10, typu GN 1/4; wys.15cm, 4l</t>
  </si>
  <si>
    <t>Pojemnik gastronomiczny ze stali nierdzewnej 18/10,  typu GN 1/6; wys.10cm, poj. 1,6l</t>
  </si>
  <si>
    <t>Pojemnik gastronomiczny ze stali nierdzewnej 18/10typu GN 1/9; wys.10cm, poj. 1l</t>
  </si>
  <si>
    <t>pokrywa nierdzewna ze stali 18/10,  pasujaca do pojemnika typu GN 1/9</t>
  </si>
  <si>
    <t>pokrywa nierdzewna wykonana ze stali 18/10,  z uszczelką silikonową pasujaca do pojemnika typu GN 1/2</t>
  </si>
  <si>
    <t>pokrywa nierdzewna z uszczelką silikonową pasujaca do pojemnika typu GN 1/3, stal 18/10</t>
  </si>
  <si>
    <t>pokrywa nierdzewna z uszczelką silikonową pasujaca do pojemnika typu GN 1/4, stal 18/10</t>
  </si>
  <si>
    <t>pokrywa nierdzewna z uszczelką silikonową pasujaca do pojemnika typu GN 1/6, stal 18/10</t>
  </si>
  <si>
    <t>Pojemnik ze stali nierdzewnej 18/10, perforowany (dno i boki), typu GN 1/1 z przeznaczeniem do pieca konwekcyjno-parowego o wysokosci 10cm</t>
  </si>
  <si>
    <t>Pojemnik ze stali nierdzewnej 18/10, perforowany (dno i boki), typu GN 1/1 z przeznaczeniem do pieca konwekcyjno-parowego o wysokosci 6-7cm</t>
  </si>
  <si>
    <t>Pojemnik ze stali nierdzewnej 18/10,  typu GN 1/1 z przeznaczeniem do pieca konwekcyjno-parowego o wysokosci 10 cm</t>
  </si>
  <si>
    <t>Pojemnik ze stali nierdzewnej 18/10, typu GN 1/1 z przeznaczeniem do pieca konwekcyjno-parowego o wysokosci 4 cm</t>
  </si>
  <si>
    <t>Pojemnik ze stali nierdzewnej 18/10,  typu GN 1/1 z przeznaczeniem do pieca konwekcyjno-parowego o wysokosci 6-7 cm</t>
  </si>
  <si>
    <t>Pojemnik / blacha GN 1/1, wys. 20 mm, dł. 530 mm, szer. 325 mm, wykonany z emaliowanej stali,</t>
  </si>
  <si>
    <t>Pojemnik / blacha GN 1/1, wys. 40 mm, dł. 530 mm, szer. 325 mm, wykonany z emaliowanej stali</t>
  </si>
  <si>
    <t>Pojemnik / blacha GN 1/1, wys. 60 mm, dł. 530 mm, szer. 325 mm, wykonany z emaliowanej stali</t>
  </si>
  <si>
    <t xml:space="preserve">Wyciskacz/wyciskarka do ziemniaków/puree z wykonana ze stali nierdzewnej 18/10, wym. 300-330x100-110 mm, </t>
  </si>
  <si>
    <t>Łopatka do przewracania naleśników z przeznaczeniem do powłok teflonowych; długość max. 30cm (tolerancja +/- 5%), do temperatur min: 210 st. C,</t>
  </si>
  <si>
    <t>Łopatka perforowana do patelni non-stick, dł. 300 mm, szer. 65 mm (tolerancja +/- 5%) z poliamidu, odporność na temperaturę min. 210 st. C,</t>
  </si>
  <si>
    <t>Cedzak ze stali nierdzewnej o średnicy 280 mm, szer. 280 mm, wys. 135 mm -tolerancja (+/- 5%), 2 uchwyty,</t>
  </si>
  <si>
    <t>Wanna przecedzakowa ze stali nierdzewnej o średnicy 320 mm, wys. 175 mm, szer 345 mm - tolerancja (+/- 5%),  2 uchwyty</t>
  </si>
  <si>
    <t xml:space="preserve">Łyżka cedzakowa wykonana z jednego kawałka stali nierdzewnej, o wymiarach (+/- 5%): średnica 10cm, długość 305 mm, </t>
  </si>
  <si>
    <t xml:space="preserve">Łyżka cedzakowa wykonana z jednego kawałka stali nierdzewnej, o wymiarach (+/- 5%):  średnica 12 cm, długość 360 mm, </t>
  </si>
  <si>
    <t>Ubijak do ziemniaków wykonany ze stali nierdzewnej 18/10, o wym. (+/- 5%): dł. 295 mm, Grubość drutu ubijaka 4 mm, szerokość 100x70 mm,</t>
  </si>
  <si>
    <t>Ubijak do ziemniaków ze stali nierdzewnej 18/10 o wym. (+/- 5%):  500x155 mm,</t>
  </si>
  <si>
    <t>Rózga wykonana ze stali nierdzewnej 18/10, 24 wrzeciona, wymiary (+/- 5%): dł. 450 mm,</t>
  </si>
  <si>
    <t xml:space="preserve">Rózga wykonana ze stali nierdzewnej 18/10, 14 wrzeciona, wymiary (+/- 5%): dł. 270 mm, </t>
  </si>
  <si>
    <t>Rózga wykonana ze stali nierdzewnej 18/10, 14 wrzeciona, wymiary (+/- 5%): dł. 200 mm,</t>
  </si>
  <si>
    <t>Szatkownica ręczna do warzyw, mandolina, wykonana ze stali nierdzewnej, uchwyt z tworzywa, wymiary (+/- 5%): długość: 418 mm, wysokość: 135 mm, w zestawie minimum: uchwyt do trzymania warzyw, 2 noże do krojenia w plasterki (1 nóż karbowany), 2 noże do krojenia w słupki (4-6, 7-10 mm),</t>
  </si>
  <si>
    <t>Chlebak w całości ze stali nierdzewnej o wymiarach 43x27x18cm (+/- 10%), bez drewnianych wstawek</t>
  </si>
  <si>
    <t>Cukiernica z pokrywą wykonana ze stali nierdzewnej o wymiarach (+/- 5%):  poj. 0,3 l, ⌀85x(H)80mm,</t>
  </si>
  <si>
    <t xml:space="preserve">Tarka do jarzyn wykonana ze stali nierdzewnej 18/0, o wym. (+/- 5%): dł. 240 mm, szer. 60 mm, powierzchnia robocza 115 x 60 mm, z uchwytem do zawieszenia ze stali nierdzewnej 18/10, </t>
  </si>
  <si>
    <t xml:space="preserve">Tarka sześciokątna uniwersalna, z polerowanej stali nierdzewnej 18/0, o wym. (+/- 5%):  średnica 95 mm, dł. 190 mm, </t>
  </si>
  <si>
    <t>Obierak do ziemniaków o wym. (+/- 5%): 165 mm, szer. 35 mm, ostrze stal nierdzewna 18/0 z wygodnym uchwytem ze wzmacnianego włóknem szklanym poliamidu,</t>
  </si>
  <si>
    <t xml:space="preserve">Szczypce uniwersalne do żywności, wykonane ze stali nierdzewnej 18/10, wymiary (+/- 5%): dł. 260 mm, </t>
  </si>
  <si>
    <t>Taca poliestrowa GN 1/1 wzmacniana włóknem szklanym, granitowa, powlekana powierzchnią antyoślizgową np.kauczukiem, o wymiarze GN 1/1 - 53x32,5 cm</t>
  </si>
  <si>
    <t>Stojak na 6 pokrywek wykonany ze stali nierdzewnej lub stali chromowanej o wym. 30x10x14cm (tolerancja wymiarów +/- 5%), przystosowana do pokrywek o wym. 140 mm do 320 mm,</t>
  </si>
  <si>
    <t>Szpatuła do smażenia (+/- 5%): dł. 280 mm, szer. 70 mm, wykonana z poliamidu, odporna na temp. do 200 st. C,</t>
  </si>
  <si>
    <t>Zestaw desek HACCP  GN 1/2, wykonany z polipropylenu w 6 kolorach (niebieski, żółty, biały, czerwony, brązowy, zielony); (1szt = 1 komplet)</t>
  </si>
  <si>
    <t>Zestaw desek HACCP  GN 1/1, wykonany z polipropylenu w 6 kolorach (niebieski, żółty, biały, czerwony, brązowy, zielony); (1szt = 1 komplet)</t>
  </si>
  <si>
    <t>Stojak ze stali nierdzewnej na deski do krojenia o wym 30x27cm (tolerancja wymiarów +/- 5%), 6 przegród na deski,</t>
  </si>
  <si>
    <t>Łyżka do serwowania ze stali nierdzewnej 18/10, o wymiarach (+/- 5%): dł. 305 mm, szer. 60 mm,</t>
  </si>
  <si>
    <t xml:space="preserve">Łyżka do spagetti (makaronu) ze stali nierdzewnej 18/10, o wym. (+/- 5%): dł. 30 cm, szer. 70 cm, </t>
  </si>
  <si>
    <t>Łyżka kuchenna wykonana z tworzywa, odporność termiczna -40 do 220 st.C, o wym. (+/- 10%): długość  380 mm, średnica 70 mm,</t>
  </si>
  <si>
    <t>Łyżka nylonowa do serwowania do powłok teflonowych, wykonana z wysokiej jakości tworzywa sztucznego wzmocnionego włóknem szklanym, wytrzymałość termiczna – do 220°C, o wym. (+/- 10 %): dł. 345 mm,</t>
  </si>
  <si>
    <t xml:space="preserve">Łyżki stołowe wykonane ze stali nierdzewnej z możliwością mycia w zmywarkach; dł całkowita 18-20 cm;  </t>
  </si>
  <si>
    <t xml:space="preserve">Nóż kuchenny o dł. (+/- 5%): 200 mm, ostrze wykonane ze stali chromowo-molibdenowej; antypoślizgowa rękojeść z tworzywa sztucznego, </t>
  </si>
  <si>
    <t>Nóż do jarzyn, z walcowanej stali nierdzewnej, gładki, dł. (+/- 5%): 10 cm, rękojeśćz polipropylenu, kolor dowolny,</t>
  </si>
  <si>
    <t xml:space="preserve">Nóż do masła wykonany ze stali nierdzewnej, o wym. (+/- 5%): dł. 185 mm, szer. 30 mm, Antypoślizgowy uchwyt z czarnego polipropylenu, </t>
  </si>
  <si>
    <t xml:space="preserve">Nóż do pieczeni o dł. (+/- 5%): 230 mm; ostrze wykonane ze stali chromowo-molibdenowej, </t>
  </si>
  <si>
    <t xml:space="preserve">Nóż kucharski wykonany ze stali nierdzewnej, uchwyt wykonany z polipropylenu dł. całkowita 300-320 mm, kolor  brązowy, </t>
  </si>
  <si>
    <t xml:space="preserve">Nóż kucharski wykonany ze stali nierdzewnej, uchwyt wykonany z polipropylenu dł. całkowita 300-320 mm, kolor  czerwony, </t>
  </si>
  <si>
    <t>Nóż kucharski wykonany ze stali nierdzewnej, uchwyt wykonany z polipropylenu dł. całkowita 300-320 mm, kolor  niebieski,</t>
  </si>
  <si>
    <t xml:space="preserve">Nóż kucharski wykonany ze stali nierdzewnej, uchwyt wykonany z polipropylenu dł. całkowita 300-320 mm, kolor  zielony, </t>
  </si>
  <si>
    <t>Nóż kucharski wykonany ze stali nierdzewnej, uchwyt wykonany z polipropylenu dł. całkowita 300-320 mm, kolor  żółty,</t>
  </si>
  <si>
    <t>Ostrzałka do noży, długość: wym. (+/- 5%):dł. 200 mm, szerokość:  46 mm, wysokość:  75 mm, do ostrzenia wszystkich rodzajów noży, także ceramicznych,</t>
  </si>
  <si>
    <t xml:space="preserve">Miska do miksowania wykonana ze stali nierdzewnej, powierzchnia z zewnątrz satynowana, wewnątrz polerowana o średnicy 197 mm,  poj. 1,4 l (+/- 10%), </t>
  </si>
  <si>
    <t>Miska do miksowania wykonana ze stali nierdzewnej, powierzchnia z zewnątrz satynowana, wewnątrz polerowana o średnicy 240 mm, poj. 2,3 l  (+/- 10%),</t>
  </si>
  <si>
    <t>Miska do miksowania wykonana ze stali nierdzewnej, powierzchnia z zewnątrz satynowana, wewnątrz polerowana o średnicy 300 mm, 4,9 l (+/- 10%),</t>
  </si>
  <si>
    <t>Miska ze stali nierdzewnej 18/10 z rantem, poj. 5 l, średnica wewnątrz przy rancie 280 mm (tolerancja parametrów +/- 5%),</t>
  </si>
  <si>
    <t xml:space="preserve">Miska ze stali nierdzewnej 18/10 z rantem, poj. 7,5 l, średnica 320 mm (tolerancja parametrów +/- 5%),  </t>
  </si>
  <si>
    <t>Miska ze stali nierdzewnej 18/10 z rantem, poj. 10 l, średnica wewnątrz przy rancie  360 mm (tolerancja parametrów +/- 5%)</t>
  </si>
  <si>
    <t>Miska ze stali nierdzewnej 18/10 z rantem, poj. 17 l, średnica wewnątrz przy rancie  410 mm (tolerancja parametrów +/- 5%)</t>
  </si>
  <si>
    <t>Dzbanek wykonany z nietłukącego, trwałego poliwęglanu zachowującego estetykę szkła, poj. 1l, wysokość: 170 mm, średnica: 170 mm (+/- 5%) + pokrywa pasująca do dzbanka</t>
  </si>
  <si>
    <t>Pojemnik na sztućce GN 1/1 , szary polipropylen, - odporny na wysoką temperaturę,</t>
  </si>
  <si>
    <t xml:space="preserve">Rękawice ochronne do kuchni (zakres temp. minimum do 230 st.C lub większy), dł. (+/- 5%): 430 mm, 1szt=1 para, </t>
  </si>
  <si>
    <t xml:space="preserve">Forma/tortownica o wym. (+/- 5%):  śr. 260 mm, wys. 67 mm, metal z powłoką nieprzywierającą, </t>
  </si>
  <si>
    <t xml:space="preserve">Patelnia aluminiowa do naleśników pokryta powłoką nieprzywierającą np. PTFE, rączka  nie nagrzewająca się; średnica (+/- 5%): 26 cm; przystosowana m.in. do kuchni indukcyjnych, </t>
  </si>
  <si>
    <t>Pokrywka do patelni wykonana ze stali nierdzewnej 18/10, o średnicy (+/- 5%) 320 mm, pasująca do poz. 33</t>
  </si>
  <si>
    <t>Pokrywka do patelni wykonana z wysokopolerowanej stali nierdzewnej 18/10 o średnicy (+/- 5%) 240 mm, pasująca do poz. 35</t>
  </si>
  <si>
    <t xml:space="preserve">Patelnia ze stali nierdzewnej 18/10 lub aluminium z powłoką nieprzywierającą typu PTFEo średnicy (+/- 5%):  360 mm, wys. 70 mm, dostosowana do wszystkich typów kuchni, w tym indukcyjnych, </t>
  </si>
  <si>
    <t>Patelnia ze stali nierdzewnej 18/10 lub aluminium z powłoką nieprzywierającą typu PTFE o średnicy (+/- 5%): 240 mm, wys. 45 mm, dostosowana do wszystkich typów kuchni, w tym indukcyjnych,</t>
  </si>
  <si>
    <t>Pokrywka do patelni wykonana z wysokopolerowanej stali nierdzewnej 18/10 o średnicy (+/- 5%) 360 mm, pasująca do poz. 37</t>
  </si>
  <si>
    <t xml:space="preserve">Wyciskacz do cytryn, wykonany z wysokopolerowanej stali nierdzewnej 18/10, składający się z dwóch części, o wym. (+/- 10%): wysokość: 100 mm, średnica: 115 mm, pojemność: 0,35 l, </t>
  </si>
  <si>
    <t xml:space="preserve">Wyciskacz do czosnku o wym. (+/- 5%): 175 mm, wykonany z aluminium pokrytym powłoką PTFE, </t>
  </si>
  <si>
    <t>Chochla do zupy ze stali nierdzewnej 18/10 typu monoblok o wym. (+/- 5%): poj. 0,2 l, średnica 90 mm,</t>
  </si>
  <si>
    <t>Chochla do zupy ze stali nierdzewnej 18/10 typu monoblok o wym. (+/- 5%): poj. 0,5 l; średnica 12 cm,</t>
  </si>
  <si>
    <t>Chochla ze stali nierdzewnej 18/10 typu monoblok, o wym. (+/- 5%): poj. 0,06 l;  średnica 6 cm,</t>
  </si>
  <si>
    <t xml:space="preserve">Dzbanek miarka z polipropylenu z pokrywką, o wym. (+/- 5%): poj. 1 l, </t>
  </si>
  <si>
    <t>Dzbanek miarka wykonany ze stali nierdzewnej, o wym. (+/- 5%): poj. 0,25 l,</t>
  </si>
  <si>
    <t>Lejek z polietylenu o wym. (+/- 5%): poj. 0,2 l, wysokość: 125 mm, średnica: 95 mm,</t>
  </si>
  <si>
    <t>Lejek z polietylenu o wym. (+/- 5%): średnica 105 mm, żółty,</t>
  </si>
  <si>
    <t>Lejek z polietylenu o wym. (+/- 5%): średnica 200 mm z miedzianym filtrem,</t>
  </si>
  <si>
    <t>Sito ze stali nierdzewnej 18/10 z rączką o wym. (+/- 5%): długości 135 mm, poj. 0,15 l, śr. 100 mm,</t>
  </si>
  <si>
    <t>Sito ze stali nierdzewnej 18/10 z rączką o wym. (+/- 5%): długości 145 mm, poj. 0,25 l, śr. 120 mm,</t>
  </si>
  <si>
    <t>Sito ze stali nierdzewnej 18/10 z rączką o wym. (+/- 5%): długości 160 mm, poj. 1,5 l, śr. 200 mm,</t>
  </si>
  <si>
    <t xml:space="preserve">Sito ze stali nierdzewnej 18/10 z rączką o wym. (+/- 5%): długości 170 mm, poj. 2 l, śr. 220 mm, </t>
  </si>
  <si>
    <t>Sito ze stali nierdzewnej 18/10 z rączką o wym. (+/- 5%): długości 170 mm, poj. 2,5 l, śr. 240 mm,</t>
  </si>
  <si>
    <t xml:space="preserve">Otwieracz do puszek (konserw) wykonany ze stali nierdzewnej,  z uchwytem z polipropylenu, długość. (+/- 5%) -200mm, </t>
  </si>
  <si>
    <t xml:space="preserve">Wydrążacz do jabłek ze stali nierdzewnej 18/0;  (+/- 5%): średnica 19-20 mm, długość ostrza ok. 10cm, ostrze ząbkowane, </t>
  </si>
  <si>
    <t xml:space="preserve">Pęseta do usuwania ości, wykonana ze stali nierdzewnej 18/0, o wym. o wym. (+/- 5%): 120-130 mm, nadaje się do mycia w zmywarce, </t>
  </si>
  <si>
    <t>Nóż uniwersalny, ostrze faliste, o wym. (+/- 5%): 110 mm - ostrze - wykonane z wysokiej jakości stali chromowo-molibdenowej; uchwyt wykonany z tworzywa sztucznego -kolor dowolny,</t>
  </si>
  <si>
    <t>Widelec do przewracania wykonany ze stali nierdzewnej, z okrągłym uchwytem dł. (+/- 5%): 320 mm,</t>
  </si>
  <si>
    <t>Łyżeczka dziecięca ze stali nierdzewnej; dł całkowita (+/- 5%)- 133 mm;  z możliwością mycia i wyparzania w zmywarce,</t>
  </si>
  <si>
    <t xml:space="preserve">Filiżanka/kubek ze szkła hartowanego o wysokiej odpornosci na wstrząsy mechaniczne, o wym. (+/- 5%): wysokość: 67 mm, średnica: 87 mm, pojemność: 0.22 l </t>
  </si>
  <si>
    <t xml:space="preserve">Salaterka ze szkła hartowanego o wysokiej odpornosci na wstrząsy mechaniczne, o wym. (+/- 5%):  wysokość: 56 mm, średnica: 120 mm, pojemność: 0,34l </t>
  </si>
  <si>
    <t>Talerz płytki ze szkła hartowanego o podwyższonej odporności na uszkodzenia mechaniczne, o wym. (+/- 5%):  wysokość: 16 mm, średnica: 195 mm</t>
  </si>
  <si>
    <t>Talerz płytki ze szkła hartowanego  o podwyższonej odporności na uszkodzenia mechaniczne, o wym. (+/- 5%): wysokość: 24 mm, średnica: 245 mm</t>
  </si>
  <si>
    <t xml:space="preserve">Porcjoner ze stali nierdzewnej do ryżu i pure, o poj. 1/24, średnica 5-5,5cm, </t>
  </si>
  <si>
    <t xml:space="preserve">Mikser ręczny, dł. ramienia (+/- 5%)- 160 mm, moc min. 0,2 kW, Prędkość obrotów: min. 2000-12500 obr/min, w komplecie: nóż i tarcza do emulgowania, </t>
  </si>
  <si>
    <t>Forma/keksówka o wym. 300 x 108 mm x 70 mm (+/- 10%), stal z powłoką nieprzywierającą, kształt prostokątny,</t>
  </si>
  <si>
    <t>Komplet 7 różnych końcówek dekoracyjnych ze stali nierdzewnej 18/10 + nylonowy worek do wyciskania,</t>
  </si>
  <si>
    <t>Pędzelek cukierniczy silikonowy 50x235 mm (+/- 10%), rączka wykonana z polipropylenu,</t>
  </si>
  <si>
    <t xml:space="preserve">Wałek do ciasta nieprzywierajacy, oparty na tulejach ślizgowych, w zestawie stojak chromowany, wymiary (+/- 10%):  65 mm (średnica),  długość całkowita wałka: 470 mm, długość bez rączek: 250 mm, </t>
  </si>
  <si>
    <t xml:space="preserve">Forma silikonowa do chleba 260x100-120x70 mm (+/- 10%),  Odporna na temperaturę od -60 do +230°C, </t>
  </si>
  <si>
    <t>Sito ze stali nierdzewnej 18/10 z rączką o wym. (+/- 5%): długości 170 mm, poj. 3,5 l, śr. 260 mm,</t>
  </si>
  <si>
    <t>Nożyczki kuchenne ze stali nierdzewnej, dopuszcza się "rączkę" pokrytą tworzywem sztucznym, o dł 18-22cm,</t>
  </si>
  <si>
    <t xml:space="preserve">Krajacz do jaj w plasterki o wym.  (+/- 5%): 12,5x8cm, wykonany z aluminium, druty ze stali nierdzewnej; możliwość mycia w zmywarkach, </t>
  </si>
  <si>
    <t>Widelce stołowe wykonane z błyszczącej stali nierdzewnej 18/10 z możliwością mycia w zmywarkach; dł całkowita (+/- 5%) - 18cm</t>
  </si>
  <si>
    <t>Kosz pedałowy okrągły 12l z pedałem; o wym. (+/- 5%): 40x25 cm, solidne wykonanie ze stali nierdzewnej; wykończenie satynowe lub w dowolnym kolorze</t>
  </si>
  <si>
    <t>Kosz pedałowy okrągły 20l z pedałem; o wym. (+/- 5%): 45x30 cm, solidne wykonanie ze stali nierdzewnej; wykończenie satynowe lub w dowolnym kolorze</t>
  </si>
  <si>
    <t xml:space="preserve">Kosz pedałowy okrągły 30l z pedałem; o wym. (+/- 5%): 65x30 cm, solidne wykonanie ze stali nierdzewnej; wykończenie satynowe lub w dowolnym kolorze; </t>
  </si>
  <si>
    <t>Sitko do wilka ze stali nierdzewnej o wym. (+/- 5%): średnicy 70mm; średnica oczka 2 mm - pasujący do modelu wilka zaoferowanego przez Wykonawcę w poz. 158</t>
  </si>
  <si>
    <t>Sitko do wilka ze stali nierdzewnej o  wym. (+/- 5%):  średnicy 70mm; średnica oczka 3 mm - pasujący do modelu wilka zaoferowanego przez Wykonawcę w poz. 158</t>
  </si>
  <si>
    <t>Sitko do wilka ze stali nierdzewnej o  wym. (+/- 5%):  średnicy 70mm; średnica oczka 4,5 mm - pasujący do modelu wilka zaoferowanego przez Wykonawcę w poz. 158</t>
  </si>
  <si>
    <t>Czajnik ze stali nierdzewnej polerowanej 18/0 z gwizdkiem o wym. (+/- 5%): pojemności 4,5l,  średnica podstawy 225 mm,</t>
  </si>
  <si>
    <t>Wanna przecedzakowa ze stali nierdzewnej o średnicy 360 mm, wys. 185 mm, szer. 390 - tolerancja (+/- 5%), 2 uchwyty</t>
  </si>
  <si>
    <t>Forma okrągła z powłoką nieprzywierajacą z karbowanymi brzegami o wymiarach: (+/- 10%) średnica 275 mm, wys. 40 mm</t>
  </si>
  <si>
    <t>Porcjoner ze stali nierdzewnej do ryżu i pure, o poj. 1/12, średnica 6-7cm, Gramatura porcji to około 70 g,</t>
  </si>
  <si>
    <t>Moździerz kamienny o wym. (+/- 5%): poj. 0,25 l, średnica 130 mm, wys. 85 mm</t>
  </si>
  <si>
    <t>Wilk do mięsa o parametrach (+/- 10%): wymiary: długość:  370 mm, szerokość:  220 mm, wysokość:  440 mm; moc całkowita:  min. 0.75 kW; napięcie:  230 V; wydajność chwilowa: min. 190 kg/h; materiał: wałek ślimakowy wykonany ze specjalnego stopu aluminium lub stali nierdzewnej oraz korpus, lej załadowczy i pojemnik na mięso wykonane ze stali nierdzewnej,</t>
  </si>
  <si>
    <t>Blender z dzbankiem, o poj. 1,4-2l,  moc całkowita min.1,4 kW; napięcie 230V, funkcja pulsacji</t>
  </si>
  <si>
    <t>Mikser ręczny, dł. ramienia (+/- 5%)- 300 mm, moc min. 0,30 kW, nóż i trzepaczka w zestawie, prędkość obrotów dla trzepaczki: min. 500- 1800 obr/min</t>
  </si>
  <si>
    <t xml:space="preserve">Mata silikonowa do pieczenia; odporność na zakres temperatur od -40 do +250 st. C; z możliwością mycia w zmywarkach; elastyczna i wytrzymała; wymiary 53x32,5 cm (+/- 10%), </t>
  </si>
  <si>
    <t>Widelec dziecięcy ze stali nierdzewnej; dł całkowita 14-18cm; z możliwością mycia i wyparzania w zmywarce</t>
  </si>
  <si>
    <t>Łyżka dziecięca ze stali nierdzewnej; dł całkowita 15-17cm; z możliwością mycia i wyparzania w zmywarce</t>
  </si>
  <si>
    <t>Szatkownica do warzyw o wydajności minimum do 180 lub większa kg/h, 230 V; cechy: wymiary (+/- 5%): długość:  320 mm, szerokość:  304 mm, wysokość:  590 mm ; moc całkowita:  min. 0.4 kW; napięcie:  230 V; 2 otwory wsadowe, asynchroniczny silnik; urządzenie typu ROBOT COUPE, CL30 bistro lub art. równoważny o ww. parametrach</t>
  </si>
  <si>
    <t>Sokowirówka o mocy minimum 0,7 kW, 230V, przeznaczona do przygotowywania świeżych soków owocowych i warzywnych, asynchroniczny silnik o dużej mocy, forma otworu wsadowego umożliwiająca ciągłe podawanie owoców i warzyw</t>
  </si>
  <si>
    <t>Gofrownica prostokątna przeznaczona do gastronomii, wykonana ze stali nierdzewnej z emaliowanymi żeliwnymi płytami grzewczymi, 1 jednostka opiekowa (z możliwościa robienia 2 gofrów na raz), moc min. 2000 W, regulacja temperatury: elektronicznie, kolor czarny</t>
  </si>
  <si>
    <t>CENA JEDNOSTKOWA brutto</t>
  </si>
  <si>
    <t>SUMA</t>
  </si>
  <si>
    <t>Załącznik nr 12 do SWZ</t>
  </si>
  <si>
    <t>Oznaczenie postępowania ZZ-IA-ZP.26.12.2026.AJA</t>
  </si>
  <si>
    <t>Dostawa drobnego sprzętu gastronomicznego i artykułów szklanych w ramach zadania inwestycyjnego pod nazwą „Modernizacja żłobka nr 27 przy ul. Mariana Keniga 9”</t>
  </si>
  <si>
    <t>KALKULACJA CENOWA cz. nr 3</t>
  </si>
  <si>
    <t>Mikser planetarny; wym. (+/- 10%): długość: 317 mm, szerokość:  440 mm, wysokość:  490 mm, pojemność:  6-7 l, moc całkowita:  min. 0.65 kW, napięcie:  230 V, w zestawie dzieża ze stali nierdzewnej, rózga, mieszadło i hak do ciasta</t>
  </si>
  <si>
    <t>Zestaw 4 tarcz tnących do szatkownicy do warzyw, w skład którego wchodzą: plastry 2 mm, wiórki 1,5 mm, słupki 2x6 mm, tarte ziemniaki typu ROBOT COUPE, 714073 lub równoważny dedykowany do zaoferowanej przez Wykonawcę szatkownicy w poz. 165</t>
  </si>
  <si>
    <t>Zestaw tarcz do kostek 8x8x8 mm typu ROBOT COUPE, 714058 lub równoważny dedykowany do zaoferowanej przez Wykonawcę szatkownicy w poz. 165</t>
  </si>
  <si>
    <t>Talerz głęboki, wykonany z szkła hartowanego o podwyższonej odporności na uszkodzenia mechaniczne, o wym. (+/- 5%):  średnica: 225mm, wysokość: 35mm,  nadaje się do mycia w zmywarkach</t>
  </si>
  <si>
    <r>
      <t xml:space="preserve">Tłuczek stalowy z rączką z tworzywa, o wadze (+/- 5%) - 0,9 kg, możliwość mycia w zmywarkach, 3 powierzchnie rozbijające 
</t>
    </r>
    <r>
      <rPr>
        <sz val="11"/>
        <color rgb="FFFF0000"/>
        <rFont val="Calibri"/>
        <family val="2"/>
        <charset val="238"/>
        <scheme val="minor"/>
      </rPr>
      <t>Tłuczek stalowy z rączką z tworzywa, 0,34 kg, możliwość mycia w zmywarkach, 2 powierzchnie rozbijające</t>
    </r>
  </si>
  <si>
    <r>
      <t xml:space="preserve">Wybierak do ciasta 55x90x320 mm (+/- 5%), rączka z nylonu wzmocnionego włóknem szklanym, łopatka wykonana z naturalnej gumy 
</t>
    </r>
    <r>
      <rPr>
        <sz val="11"/>
        <color rgb="FFFF0000"/>
        <rFont val="Calibri"/>
        <family val="2"/>
        <charset val="238"/>
        <scheme val="minor"/>
      </rPr>
      <t>Wybierak do ciasta 320x90x75 mm (+/- 5%), rączka z nylonu wzmocnionego włóknem szklanym, łopatka wykonana z naturalnej gumy</t>
    </r>
    <r>
      <rPr>
        <strike/>
        <sz val="11"/>
        <color rgb="FFFF0000"/>
        <rFont val="Calibri"/>
        <family val="2"/>
        <charset val="238"/>
        <scheme val="minor"/>
      </rPr>
      <t xml:space="preserve"> </t>
    </r>
  </si>
  <si>
    <t xml:space="preserve">Łopatka perforowana do patelni non-stick, dł. 320 mm, szer. 85 mm (tolerancja +/- 5%) z poliamidu, odporność na temperaturę min. 210 st. C, </t>
  </si>
  <si>
    <t xml:space="preserve">Pojemnik gastronomiczny GN 1/1 z polipropylenu, wysokość 65 mm, dł. 530 mm, szer. 325 mm, do pracy z żywnością w temperaturze od min – 30 do 75 C – także w kuchenkach mikrofalowych, </t>
  </si>
  <si>
    <t xml:space="preserve">Pojemnik gastronomiczny GN 1/2 z polipropylenu, wysokość 150 mm, dł. 325 mm, szer. 265 mm, do pracy z żywnością w temperaturze od min – 30 do 75 C – także w kuchenkach mikrofalowych, </t>
  </si>
  <si>
    <r>
      <t xml:space="preserve">Tarka do imbiru i cytrusów o wym. (+/- 5%): </t>
    </r>
    <r>
      <rPr>
        <b/>
        <sz val="11"/>
        <color rgb="FFFF0000"/>
        <rFont val="Calibri"/>
        <family val="2"/>
        <charset val="238"/>
        <scheme val="minor"/>
      </rPr>
      <t>dł. 300 mm</t>
    </r>
    <r>
      <rPr>
        <sz val="11"/>
        <color rgb="FFFF0000"/>
        <rFont val="Calibri"/>
        <family val="2"/>
        <charset val="238"/>
        <scheme val="minor"/>
      </rPr>
      <t xml:space="preserve"> z wygodnym uchwytem ze wzmacnianego włóknem szklanym poliamidu i ostrzem </t>
    </r>
    <r>
      <rPr>
        <strike/>
        <sz val="11"/>
        <color rgb="FFFF0000"/>
        <rFont val="Calibri"/>
        <family val="2"/>
        <charset val="238"/>
        <scheme val="minor"/>
      </rPr>
      <t>o długości 60 mm</t>
    </r>
    <r>
      <rPr>
        <sz val="11"/>
        <color rgb="FFFF0000"/>
        <rFont val="Calibri"/>
        <family val="2"/>
        <charset val="238"/>
        <scheme val="minor"/>
      </rPr>
      <t xml:space="preserve"> wykonanym ze stali nierdzewnej 18/10”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</si>
</sst>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4"/>
      <name val="Arial"/>
      <family val="2"/>
      <charset val="238"/>
    </font>
    <font>
      <sz val="11"/>
      <color rgb="FF0000FF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4" fillId="0" borderId="0"/>
    <xf numFmtId="0" fontId="1" fillId="0" borderId="0"/>
    <xf numFmtId="44" fontId="5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44" fontId="3" fillId="0" borderId="0" xfId="5" applyFont="1"/>
    <xf numFmtId="44" fontId="3" fillId="0" borderId="0" xfId="5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9" fillId="0" borderId="0" xfId="0" applyFont="1"/>
    <xf numFmtId="44" fontId="8" fillId="0" borderId="2" xfId="5" applyFont="1" applyBorder="1" applyAlignment="1">
      <alignment horizontal="center" wrapText="1"/>
    </xf>
    <xf numFmtId="44" fontId="11" fillId="2" borderId="1" xfId="5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4" fontId="12" fillId="2" borderId="1" xfId="5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44" fontId="12" fillId="2" borderId="1" xfId="5" applyFont="1" applyFill="1" applyBorder="1" applyAlignment="1">
      <alignment horizontal="left" vertical="center" wrapText="1"/>
    </xf>
    <xf numFmtId="9" fontId="12" fillId="2" borderId="1" xfId="5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4" fontId="7" fillId="0" borderId="4" xfId="5" applyFont="1" applyBorder="1"/>
    <xf numFmtId="44" fontId="7" fillId="0" borderId="5" xfId="5" applyFont="1" applyBorder="1"/>
    <xf numFmtId="44" fontId="12" fillId="0" borderId="1" xfId="5" applyNumberFormat="1" applyFont="1" applyFill="1" applyBorder="1" applyAlignment="1">
      <alignment horizontal="center" vertical="center" wrapText="1"/>
    </xf>
    <xf numFmtId="44" fontId="12" fillId="0" borderId="1" xfId="5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</cellXfs>
  <cellStyles count="6">
    <cellStyle name="Normalny" xfId="0" builtinId="0"/>
    <cellStyle name="Normalny 2" xfId="1" xr:uid="{00000000-0005-0000-0000-000002000000}"/>
    <cellStyle name="Normalny 4" xfId="3" xr:uid="{00000000-0005-0000-0000-000003000000}"/>
    <cellStyle name="Normalny 5" xfId="4" xr:uid="{00000000-0005-0000-0000-000004000000}"/>
    <cellStyle name="Tekst objaśnienia 2" xfId="2" xr:uid="{00000000-0005-0000-0000-000006000000}"/>
    <cellStyle name="Walutowy" xfId="5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0"/>
  <sheetViews>
    <sheetView tabSelected="1" topLeftCell="A172" zoomScale="80" zoomScaleNormal="80" workbookViewId="0">
      <selection activeCell="B116" sqref="B116"/>
    </sheetView>
  </sheetViews>
  <sheetFormatPr defaultRowHeight="15" x14ac:dyDescent="0.25"/>
  <cols>
    <col min="1" max="1" width="13" style="1" customWidth="1"/>
    <col min="2" max="2" width="56.42578125" style="1" customWidth="1"/>
    <col min="3" max="3" width="13.140625" style="2" customWidth="1"/>
    <col min="4" max="4" width="17.28515625" style="3" customWidth="1"/>
    <col min="5" max="5" width="12" style="4" customWidth="1"/>
    <col min="6" max="6" width="17.42578125" style="4" bestFit="1" customWidth="1"/>
    <col min="7" max="7" width="19.5703125" style="3" customWidth="1"/>
    <col min="8" max="8" width="22.28515625" style="3" customWidth="1"/>
    <col min="9" max="9" width="33.42578125" customWidth="1"/>
    <col min="10" max="10" width="9.140625" customWidth="1"/>
  </cols>
  <sheetData>
    <row r="1" spans="1:9" x14ac:dyDescent="0.25">
      <c r="A1" s="30" t="s">
        <v>179</v>
      </c>
      <c r="B1" s="30"/>
      <c r="I1" s="25" t="s">
        <v>178</v>
      </c>
    </row>
    <row r="2" spans="1:9" ht="18" x14ac:dyDescent="0.25">
      <c r="B2" s="7"/>
    </row>
    <row r="3" spans="1:9" ht="30" customHeight="1" x14ac:dyDescent="0.25">
      <c r="A3" s="32" t="s">
        <v>181</v>
      </c>
      <c r="B3" s="32"/>
      <c r="C3" s="32"/>
      <c r="D3" s="32"/>
      <c r="E3" s="32"/>
      <c r="F3" s="32"/>
      <c r="G3" s="32"/>
      <c r="H3" s="32"/>
      <c r="I3" s="32"/>
    </row>
    <row r="4" spans="1:9" ht="39.75" customHeight="1" x14ac:dyDescent="0.25">
      <c r="A4" s="31" t="s">
        <v>180</v>
      </c>
      <c r="B4" s="31"/>
      <c r="C4" s="31"/>
      <c r="D4" s="31"/>
      <c r="E4" s="31"/>
      <c r="F4" s="31"/>
      <c r="G4" s="31"/>
      <c r="H4" s="31"/>
      <c r="I4" s="31"/>
    </row>
    <row r="5" spans="1:9" ht="45" x14ac:dyDescent="0.25">
      <c r="A5" s="10" t="s">
        <v>8</v>
      </c>
      <c r="B5" s="10" t="s">
        <v>0</v>
      </c>
      <c r="C5" s="10" t="s">
        <v>9</v>
      </c>
      <c r="D5" s="14" t="s">
        <v>11</v>
      </c>
      <c r="E5" s="14" t="s">
        <v>10</v>
      </c>
      <c r="F5" s="14" t="s">
        <v>176</v>
      </c>
      <c r="G5" s="19" t="s">
        <v>12</v>
      </c>
      <c r="H5" s="19" t="s">
        <v>13</v>
      </c>
      <c r="I5" s="9" t="s">
        <v>15</v>
      </c>
    </row>
    <row r="6" spans="1:9" ht="45" x14ac:dyDescent="0.25">
      <c r="A6" s="10">
        <v>1</v>
      </c>
      <c r="B6" s="15" t="s">
        <v>168</v>
      </c>
      <c r="C6" s="11">
        <v>1</v>
      </c>
      <c r="D6" s="16"/>
      <c r="E6" s="17"/>
      <c r="F6" s="23">
        <f>ROUND(D6*E6+D6,2)</f>
        <v>0</v>
      </c>
      <c r="G6" s="24">
        <f>ROUND(H6/(100%+E6),2)</f>
        <v>0</v>
      </c>
      <c r="H6" s="24">
        <f>ROUND(F6*C6,2)</f>
        <v>0</v>
      </c>
      <c r="I6" s="12" t="s">
        <v>16</v>
      </c>
    </row>
    <row r="7" spans="1:9" ht="45" x14ac:dyDescent="0.25">
      <c r="A7" s="10">
        <v>2</v>
      </c>
      <c r="B7" s="15" t="s">
        <v>146</v>
      </c>
      <c r="C7" s="11">
        <v>1</v>
      </c>
      <c r="D7" s="16"/>
      <c r="E7" s="17"/>
      <c r="F7" s="23">
        <f t="shared" ref="F7:F70" si="0">ROUND(D7*E7+D7,2)</f>
        <v>0</v>
      </c>
      <c r="G7" s="24">
        <f t="shared" ref="G7:G70" si="1">ROUND(H7/(100%+E7),2)</f>
        <v>0</v>
      </c>
      <c r="H7" s="24">
        <f t="shared" ref="H7:H70" si="2">ROUND(F7*C7,2)</f>
        <v>0</v>
      </c>
      <c r="I7" s="12" t="s">
        <v>16</v>
      </c>
    </row>
    <row r="8" spans="1:9" ht="45" x14ac:dyDescent="0.25">
      <c r="A8" s="10">
        <v>3</v>
      </c>
      <c r="B8" s="15" t="s">
        <v>169</v>
      </c>
      <c r="C8" s="11">
        <v>1</v>
      </c>
      <c r="D8" s="16"/>
      <c r="E8" s="17"/>
      <c r="F8" s="23">
        <f t="shared" si="0"/>
        <v>0</v>
      </c>
      <c r="G8" s="24">
        <f t="shared" si="1"/>
        <v>0</v>
      </c>
      <c r="H8" s="24">
        <f t="shared" si="2"/>
        <v>0</v>
      </c>
      <c r="I8" s="12" t="s">
        <v>16</v>
      </c>
    </row>
    <row r="9" spans="1:9" ht="60" x14ac:dyDescent="0.25">
      <c r="A9" s="10">
        <v>4</v>
      </c>
      <c r="B9" s="15" t="s">
        <v>17</v>
      </c>
      <c r="C9" s="11">
        <v>1</v>
      </c>
      <c r="D9" s="16"/>
      <c r="E9" s="17"/>
      <c r="F9" s="23">
        <f t="shared" si="0"/>
        <v>0</v>
      </c>
      <c r="G9" s="24">
        <f t="shared" si="1"/>
        <v>0</v>
      </c>
      <c r="H9" s="24">
        <f t="shared" si="2"/>
        <v>0</v>
      </c>
      <c r="I9" s="12" t="s">
        <v>16</v>
      </c>
    </row>
    <row r="10" spans="1:9" ht="45" x14ac:dyDescent="0.25">
      <c r="A10" s="10">
        <v>5</v>
      </c>
      <c r="B10" s="15" t="s">
        <v>18</v>
      </c>
      <c r="C10" s="11">
        <v>3</v>
      </c>
      <c r="D10" s="16"/>
      <c r="E10" s="17"/>
      <c r="F10" s="23">
        <f t="shared" si="0"/>
        <v>0</v>
      </c>
      <c r="G10" s="24">
        <f t="shared" si="1"/>
        <v>0</v>
      </c>
      <c r="H10" s="24">
        <f t="shared" si="2"/>
        <v>0</v>
      </c>
      <c r="I10" s="12" t="s">
        <v>16</v>
      </c>
    </row>
    <row r="11" spans="1:9" ht="45" x14ac:dyDescent="0.25">
      <c r="A11" s="10">
        <v>6</v>
      </c>
      <c r="B11" s="15" t="s">
        <v>19</v>
      </c>
      <c r="C11" s="11">
        <v>2</v>
      </c>
      <c r="D11" s="16"/>
      <c r="E11" s="17"/>
      <c r="F11" s="23">
        <f t="shared" si="0"/>
        <v>0</v>
      </c>
      <c r="G11" s="24">
        <f t="shared" si="1"/>
        <v>0</v>
      </c>
      <c r="H11" s="24">
        <f t="shared" si="2"/>
        <v>0</v>
      </c>
      <c r="I11" s="12" t="s">
        <v>16</v>
      </c>
    </row>
    <row r="12" spans="1:9" ht="45" x14ac:dyDescent="0.25">
      <c r="A12" s="10">
        <v>7</v>
      </c>
      <c r="B12" s="15" t="s">
        <v>20</v>
      </c>
      <c r="C12" s="11">
        <v>4</v>
      </c>
      <c r="D12" s="16"/>
      <c r="E12" s="17"/>
      <c r="F12" s="23">
        <f t="shared" si="0"/>
        <v>0</v>
      </c>
      <c r="G12" s="24">
        <f t="shared" si="1"/>
        <v>0</v>
      </c>
      <c r="H12" s="24">
        <f t="shared" si="2"/>
        <v>0</v>
      </c>
      <c r="I12" s="12" t="s">
        <v>16</v>
      </c>
    </row>
    <row r="13" spans="1:9" ht="45" x14ac:dyDescent="0.25">
      <c r="A13" s="10">
        <v>8</v>
      </c>
      <c r="B13" s="15" t="s">
        <v>164</v>
      </c>
      <c r="C13" s="11">
        <v>4</v>
      </c>
      <c r="D13" s="16"/>
      <c r="E13" s="17"/>
      <c r="F13" s="23">
        <f t="shared" si="0"/>
        <v>0</v>
      </c>
      <c r="G13" s="24">
        <f t="shared" si="1"/>
        <v>0</v>
      </c>
      <c r="H13" s="24">
        <f t="shared" si="2"/>
        <v>0</v>
      </c>
      <c r="I13" s="12" t="s">
        <v>16</v>
      </c>
    </row>
    <row r="14" spans="1:9" ht="45" x14ac:dyDescent="0.25">
      <c r="A14" s="10">
        <v>9</v>
      </c>
      <c r="B14" s="15" t="s">
        <v>21</v>
      </c>
      <c r="C14" s="11">
        <v>4</v>
      </c>
      <c r="D14" s="16"/>
      <c r="E14" s="17"/>
      <c r="F14" s="23">
        <f t="shared" si="0"/>
        <v>0</v>
      </c>
      <c r="G14" s="24">
        <f t="shared" si="1"/>
        <v>0</v>
      </c>
      <c r="H14" s="24">
        <f t="shared" si="2"/>
        <v>0</v>
      </c>
      <c r="I14" s="12" t="s">
        <v>16</v>
      </c>
    </row>
    <row r="15" spans="1:9" ht="45" x14ac:dyDescent="0.25">
      <c r="A15" s="10">
        <v>10</v>
      </c>
      <c r="B15" s="15" t="s">
        <v>22</v>
      </c>
      <c r="C15" s="11">
        <v>4</v>
      </c>
      <c r="D15" s="16"/>
      <c r="E15" s="17"/>
      <c r="F15" s="23">
        <f t="shared" si="0"/>
        <v>0</v>
      </c>
      <c r="G15" s="24">
        <f t="shared" si="1"/>
        <v>0</v>
      </c>
      <c r="H15" s="24">
        <f t="shared" si="2"/>
        <v>0</v>
      </c>
      <c r="I15" s="12" t="s">
        <v>16</v>
      </c>
    </row>
    <row r="16" spans="1:9" ht="45" x14ac:dyDescent="0.25">
      <c r="A16" s="10">
        <v>11</v>
      </c>
      <c r="B16" s="15" t="s">
        <v>113</v>
      </c>
      <c r="C16" s="11">
        <v>3</v>
      </c>
      <c r="D16" s="16"/>
      <c r="E16" s="17"/>
      <c r="F16" s="23">
        <f t="shared" si="0"/>
        <v>0</v>
      </c>
      <c r="G16" s="24">
        <f t="shared" si="1"/>
        <v>0</v>
      </c>
      <c r="H16" s="24">
        <f t="shared" si="2"/>
        <v>0</v>
      </c>
      <c r="I16" s="12" t="s">
        <v>16</v>
      </c>
    </row>
    <row r="17" spans="1:9" ht="45" x14ac:dyDescent="0.25">
      <c r="A17" s="10">
        <v>12</v>
      </c>
      <c r="B17" s="15" t="s">
        <v>147</v>
      </c>
      <c r="C17" s="11">
        <v>3</v>
      </c>
      <c r="D17" s="16"/>
      <c r="E17" s="17"/>
      <c r="F17" s="23">
        <f t="shared" si="0"/>
        <v>0</v>
      </c>
      <c r="G17" s="24">
        <f t="shared" si="1"/>
        <v>0</v>
      </c>
      <c r="H17" s="24">
        <f t="shared" si="2"/>
        <v>0</v>
      </c>
      <c r="I17" s="12" t="s">
        <v>16</v>
      </c>
    </row>
    <row r="18" spans="1:9" ht="45" x14ac:dyDescent="0.25">
      <c r="A18" s="10">
        <v>13</v>
      </c>
      <c r="B18" s="15" t="s">
        <v>148</v>
      </c>
      <c r="C18" s="11">
        <v>1</v>
      </c>
      <c r="D18" s="16"/>
      <c r="E18" s="17"/>
      <c r="F18" s="23">
        <f t="shared" si="0"/>
        <v>0</v>
      </c>
      <c r="G18" s="24">
        <f t="shared" si="1"/>
        <v>0</v>
      </c>
      <c r="H18" s="24">
        <f t="shared" si="2"/>
        <v>0</v>
      </c>
      <c r="I18" s="12" t="s">
        <v>16</v>
      </c>
    </row>
    <row r="19" spans="1:9" ht="45" x14ac:dyDescent="0.25">
      <c r="A19" s="10">
        <v>14</v>
      </c>
      <c r="B19" s="15" t="s">
        <v>149</v>
      </c>
      <c r="C19" s="11">
        <v>1</v>
      </c>
      <c r="D19" s="16"/>
      <c r="E19" s="17"/>
      <c r="F19" s="23">
        <f t="shared" si="0"/>
        <v>0</v>
      </c>
      <c r="G19" s="24">
        <f t="shared" si="1"/>
        <v>0</v>
      </c>
      <c r="H19" s="24">
        <f t="shared" si="2"/>
        <v>0</v>
      </c>
      <c r="I19" s="12" t="s">
        <v>16</v>
      </c>
    </row>
    <row r="20" spans="1:9" ht="60" x14ac:dyDescent="0.25">
      <c r="A20" s="10">
        <v>15</v>
      </c>
      <c r="B20" s="15" t="s">
        <v>170</v>
      </c>
      <c r="C20" s="11">
        <v>1</v>
      </c>
      <c r="D20" s="16"/>
      <c r="E20" s="17"/>
      <c r="F20" s="23">
        <f t="shared" si="0"/>
        <v>0</v>
      </c>
      <c r="G20" s="24">
        <f t="shared" si="1"/>
        <v>0</v>
      </c>
      <c r="H20" s="24">
        <f t="shared" si="2"/>
        <v>0</v>
      </c>
      <c r="I20" s="12" t="s">
        <v>16</v>
      </c>
    </row>
    <row r="21" spans="1:9" ht="90" x14ac:dyDescent="0.25">
      <c r="A21" s="10">
        <v>16</v>
      </c>
      <c r="B21" s="28" t="s">
        <v>187</v>
      </c>
      <c r="C21" s="11">
        <v>1</v>
      </c>
      <c r="D21" s="16"/>
      <c r="E21" s="17"/>
      <c r="F21" s="23">
        <f t="shared" si="0"/>
        <v>0</v>
      </c>
      <c r="G21" s="24">
        <f t="shared" si="1"/>
        <v>0</v>
      </c>
      <c r="H21" s="24">
        <f t="shared" si="2"/>
        <v>0</v>
      </c>
      <c r="I21" s="12" t="s">
        <v>16</v>
      </c>
    </row>
    <row r="22" spans="1:9" ht="60" x14ac:dyDescent="0.25">
      <c r="A22" s="10">
        <v>17</v>
      </c>
      <c r="B22" s="15" t="s">
        <v>150</v>
      </c>
      <c r="C22" s="11">
        <v>1</v>
      </c>
      <c r="D22" s="16"/>
      <c r="E22" s="17"/>
      <c r="F22" s="23">
        <f t="shared" si="0"/>
        <v>0</v>
      </c>
      <c r="G22" s="24">
        <f t="shared" si="1"/>
        <v>0</v>
      </c>
      <c r="H22" s="24">
        <f t="shared" si="2"/>
        <v>0</v>
      </c>
      <c r="I22" s="12" t="s">
        <v>16</v>
      </c>
    </row>
    <row r="23" spans="1:9" ht="45" x14ac:dyDescent="0.25">
      <c r="A23" s="10">
        <v>18</v>
      </c>
      <c r="B23" s="15" t="s">
        <v>151</v>
      </c>
      <c r="C23" s="11">
        <v>3</v>
      </c>
      <c r="D23" s="16"/>
      <c r="E23" s="17"/>
      <c r="F23" s="23">
        <f t="shared" si="0"/>
        <v>0</v>
      </c>
      <c r="G23" s="24">
        <f t="shared" si="1"/>
        <v>0</v>
      </c>
      <c r="H23" s="24">
        <f t="shared" si="2"/>
        <v>0</v>
      </c>
      <c r="I23" s="12" t="s">
        <v>16</v>
      </c>
    </row>
    <row r="24" spans="1:9" ht="75" x14ac:dyDescent="0.25">
      <c r="A24" s="10">
        <v>19</v>
      </c>
      <c r="B24" s="15" t="s">
        <v>23</v>
      </c>
      <c r="C24" s="11">
        <v>1</v>
      </c>
      <c r="D24" s="16"/>
      <c r="E24" s="17"/>
      <c r="F24" s="23">
        <f t="shared" si="0"/>
        <v>0</v>
      </c>
      <c r="G24" s="24">
        <f t="shared" si="1"/>
        <v>0</v>
      </c>
      <c r="H24" s="24">
        <f t="shared" si="2"/>
        <v>0</v>
      </c>
      <c r="I24" s="12" t="s">
        <v>16</v>
      </c>
    </row>
    <row r="25" spans="1:9" ht="75" x14ac:dyDescent="0.25">
      <c r="A25" s="10">
        <v>20</v>
      </c>
      <c r="B25" s="15" t="s">
        <v>24</v>
      </c>
      <c r="C25" s="11">
        <v>1</v>
      </c>
      <c r="D25" s="16"/>
      <c r="E25" s="17"/>
      <c r="F25" s="23">
        <f t="shared" si="0"/>
        <v>0</v>
      </c>
      <c r="G25" s="24">
        <f t="shared" si="1"/>
        <v>0</v>
      </c>
      <c r="H25" s="24">
        <f t="shared" si="2"/>
        <v>0</v>
      </c>
      <c r="I25" s="12" t="s">
        <v>16</v>
      </c>
    </row>
    <row r="26" spans="1:9" ht="75" x14ac:dyDescent="0.25">
      <c r="A26" s="10">
        <v>21</v>
      </c>
      <c r="B26" s="15" t="s">
        <v>25</v>
      </c>
      <c r="C26" s="11">
        <v>1</v>
      </c>
      <c r="D26" s="16"/>
      <c r="E26" s="17"/>
      <c r="F26" s="23">
        <f t="shared" si="0"/>
        <v>0</v>
      </c>
      <c r="G26" s="24">
        <f t="shared" si="1"/>
        <v>0</v>
      </c>
      <c r="H26" s="24">
        <f t="shared" si="2"/>
        <v>0</v>
      </c>
      <c r="I26" s="12" t="s">
        <v>16</v>
      </c>
    </row>
    <row r="27" spans="1:9" ht="75" x14ac:dyDescent="0.25">
      <c r="A27" s="10">
        <v>22</v>
      </c>
      <c r="B27" s="15" t="s">
        <v>26</v>
      </c>
      <c r="C27" s="11">
        <v>1</v>
      </c>
      <c r="D27" s="16"/>
      <c r="E27" s="17"/>
      <c r="F27" s="23">
        <f t="shared" si="0"/>
        <v>0</v>
      </c>
      <c r="G27" s="24">
        <f t="shared" si="1"/>
        <v>0</v>
      </c>
      <c r="H27" s="24">
        <f t="shared" si="2"/>
        <v>0</v>
      </c>
      <c r="I27" s="12" t="s">
        <v>16</v>
      </c>
    </row>
    <row r="28" spans="1:9" ht="75" x14ac:dyDescent="0.25">
      <c r="A28" s="10">
        <v>23</v>
      </c>
      <c r="B28" s="15" t="s">
        <v>27</v>
      </c>
      <c r="C28" s="11">
        <v>1</v>
      </c>
      <c r="D28" s="16"/>
      <c r="E28" s="17"/>
      <c r="F28" s="23">
        <f t="shared" si="0"/>
        <v>0</v>
      </c>
      <c r="G28" s="24">
        <f t="shared" si="1"/>
        <v>0</v>
      </c>
      <c r="H28" s="24">
        <f t="shared" si="2"/>
        <v>0</v>
      </c>
      <c r="I28" s="12" t="s">
        <v>16</v>
      </c>
    </row>
    <row r="29" spans="1:9" ht="75" x14ac:dyDescent="0.25">
      <c r="A29" s="10">
        <v>24</v>
      </c>
      <c r="B29" s="15" t="s">
        <v>28</v>
      </c>
      <c r="C29" s="11">
        <v>1</v>
      </c>
      <c r="D29" s="16"/>
      <c r="E29" s="17"/>
      <c r="F29" s="23">
        <f t="shared" si="0"/>
        <v>0</v>
      </c>
      <c r="G29" s="24">
        <f t="shared" si="1"/>
        <v>0</v>
      </c>
      <c r="H29" s="24">
        <f t="shared" si="2"/>
        <v>0</v>
      </c>
      <c r="I29" s="12" t="s">
        <v>16</v>
      </c>
    </row>
    <row r="30" spans="1:9" ht="75" x14ac:dyDescent="0.25">
      <c r="A30" s="10">
        <v>25</v>
      </c>
      <c r="B30" s="15" t="s">
        <v>29</v>
      </c>
      <c r="C30" s="11">
        <v>1</v>
      </c>
      <c r="D30" s="16"/>
      <c r="E30" s="17"/>
      <c r="F30" s="23">
        <f t="shared" si="0"/>
        <v>0</v>
      </c>
      <c r="G30" s="24">
        <f t="shared" si="1"/>
        <v>0</v>
      </c>
      <c r="H30" s="24">
        <f t="shared" si="2"/>
        <v>0</v>
      </c>
      <c r="I30" s="12" t="s">
        <v>16</v>
      </c>
    </row>
    <row r="31" spans="1:9" ht="75" x14ac:dyDescent="0.25">
      <c r="A31" s="10">
        <v>26</v>
      </c>
      <c r="B31" s="15" t="s">
        <v>30</v>
      </c>
      <c r="C31" s="11">
        <v>1</v>
      </c>
      <c r="D31" s="16"/>
      <c r="E31" s="17"/>
      <c r="F31" s="23">
        <f t="shared" si="0"/>
        <v>0</v>
      </c>
      <c r="G31" s="24">
        <f t="shared" si="1"/>
        <v>0</v>
      </c>
      <c r="H31" s="24">
        <f t="shared" si="2"/>
        <v>0</v>
      </c>
      <c r="I31" s="12" t="s">
        <v>16</v>
      </c>
    </row>
    <row r="32" spans="1:9" ht="75" x14ac:dyDescent="0.25">
      <c r="A32" s="10">
        <v>27</v>
      </c>
      <c r="B32" s="15" t="s">
        <v>31</v>
      </c>
      <c r="C32" s="11">
        <v>1</v>
      </c>
      <c r="D32" s="16"/>
      <c r="E32" s="17"/>
      <c r="F32" s="23">
        <f t="shared" si="0"/>
        <v>0</v>
      </c>
      <c r="G32" s="24">
        <f t="shared" si="1"/>
        <v>0</v>
      </c>
      <c r="H32" s="24">
        <f t="shared" si="2"/>
        <v>0</v>
      </c>
      <c r="I32" s="12" t="s">
        <v>16</v>
      </c>
    </row>
    <row r="33" spans="1:9" ht="75" x14ac:dyDescent="0.25">
      <c r="A33" s="10">
        <v>28</v>
      </c>
      <c r="B33" s="15" t="s">
        <v>32</v>
      </c>
      <c r="C33" s="11">
        <v>1</v>
      </c>
      <c r="D33" s="16"/>
      <c r="E33" s="17"/>
      <c r="F33" s="23">
        <f t="shared" si="0"/>
        <v>0</v>
      </c>
      <c r="G33" s="24">
        <f t="shared" si="1"/>
        <v>0</v>
      </c>
      <c r="H33" s="24">
        <f t="shared" si="2"/>
        <v>0</v>
      </c>
      <c r="I33" s="12" t="s">
        <v>16</v>
      </c>
    </row>
    <row r="34" spans="1:9" ht="75" x14ac:dyDescent="0.25">
      <c r="A34" s="10">
        <v>29</v>
      </c>
      <c r="B34" s="15" t="s">
        <v>33</v>
      </c>
      <c r="C34" s="11">
        <v>1</v>
      </c>
      <c r="D34" s="16"/>
      <c r="E34" s="17"/>
      <c r="F34" s="23">
        <f t="shared" si="0"/>
        <v>0</v>
      </c>
      <c r="G34" s="24">
        <f t="shared" si="1"/>
        <v>0</v>
      </c>
      <c r="H34" s="24">
        <f t="shared" si="2"/>
        <v>0</v>
      </c>
      <c r="I34" s="12" t="s">
        <v>16</v>
      </c>
    </row>
    <row r="35" spans="1:9" ht="75" x14ac:dyDescent="0.25">
      <c r="A35" s="10">
        <v>30</v>
      </c>
      <c r="B35" s="15" t="s">
        <v>34</v>
      </c>
      <c r="C35" s="11">
        <v>1</v>
      </c>
      <c r="D35" s="16"/>
      <c r="E35" s="17"/>
      <c r="F35" s="23">
        <f t="shared" si="0"/>
        <v>0</v>
      </c>
      <c r="G35" s="24">
        <f t="shared" si="1"/>
        <v>0</v>
      </c>
      <c r="H35" s="24">
        <f t="shared" si="2"/>
        <v>0</v>
      </c>
      <c r="I35" s="12" t="s">
        <v>16</v>
      </c>
    </row>
    <row r="36" spans="1:9" ht="75" x14ac:dyDescent="0.25">
      <c r="A36" s="10">
        <v>31</v>
      </c>
      <c r="B36" s="15" t="s">
        <v>35</v>
      </c>
      <c r="C36" s="11">
        <v>1</v>
      </c>
      <c r="D36" s="16"/>
      <c r="E36" s="17"/>
      <c r="F36" s="23">
        <f t="shared" si="0"/>
        <v>0</v>
      </c>
      <c r="G36" s="24">
        <f t="shared" si="1"/>
        <v>0</v>
      </c>
      <c r="H36" s="24">
        <f t="shared" si="2"/>
        <v>0</v>
      </c>
      <c r="I36" s="12" t="s">
        <v>16</v>
      </c>
    </row>
    <row r="37" spans="1:9" ht="60" x14ac:dyDescent="0.25">
      <c r="A37" s="10">
        <v>32</v>
      </c>
      <c r="B37" s="15" t="s">
        <v>114</v>
      </c>
      <c r="C37" s="11">
        <v>2</v>
      </c>
      <c r="D37" s="16"/>
      <c r="E37" s="17"/>
      <c r="F37" s="23">
        <f t="shared" si="0"/>
        <v>0</v>
      </c>
      <c r="G37" s="24">
        <f t="shared" si="1"/>
        <v>0</v>
      </c>
      <c r="H37" s="24">
        <f t="shared" si="2"/>
        <v>0</v>
      </c>
      <c r="I37" s="12" t="s">
        <v>16</v>
      </c>
    </row>
    <row r="38" spans="1:9" ht="60" x14ac:dyDescent="0.25">
      <c r="A38" s="10">
        <v>33</v>
      </c>
      <c r="B38" s="15" t="s">
        <v>36</v>
      </c>
      <c r="C38" s="11">
        <v>1</v>
      </c>
      <c r="D38" s="16"/>
      <c r="E38" s="17"/>
      <c r="F38" s="23">
        <f t="shared" si="0"/>
        <v>0</v>
      </c>
      <c r="G38" s="24">
        <f t="shared" si="1"/>
        <v>0</v>
      </c>
      <c r="H38" s="24">
        <f t="shared" si="2"/>
        <v>0</v>
      </c>
      <c r="I38" s="12" t="s">
        <v>16</v>
      </c>
    </row>
    <row r="39" spans="1:9" ht="45" x14ac:dyDescent="0.25">
      <c r="A39" s="10">
        <v>34</v>
      </c>
      <c r="B39" s="15" t="s">
        <v>115</v>
      </c>
      <c r="C39" s="11">
        <v>1</v>
      </c>
      <c r="D39" s="16"/>
      <c r="E39" s="17"/>
      <c r="F39" s="23">
        <f t="shared" si="0"/>
        <v>0</v>
      </c>
      <c r="G39" s="24">
        <f t="shared" si="1"/>
        <v>0</v>
      </c>
      <c r="H39" s="24">
        <f t="shared" si="2"/>
        <v>0</v>
      </c>
      <c r="I39" s="12" t="s">
        <v>16</v>
      </c>
    </row>
    <row r="40" spans="1:9" ht="60" x14ac:dyDescent="0.25">
      <c r="A40" s="10">
        <v>35</v>
      </c>
      <c r="B40" s="15" t="s">
        <v>118</v>
      </c>
      <c r="C40" s="11">
        <v>1</v>
      </c>
      <c r="D40" s="16"/>
      <c r="E40" s="17"/>
      <c r="F40" s="23">
        <f t="shared" si="0"/>
        <v>0</v>
      </c>
      <c r="G40" s="24">
        <f t="shared" si="1"/>
        <v>0</v>
      </c>
      <c r="H40" s="24">
        <f t="shared" si="2"/>
        <v>0</v>
      </c>
      <c r="I40" s="12" t="s">
        <v>16</v>
      </c>
    </row>
    <row r="41" spans="1:9" ht="45" x14ac:dyDescent="0.25">
      <c r="A41" s="10">
        <v>36</v>
      </c>
      <c r="B41" s="15" t="s">
        <v>116</v>
      </c>
      <c r="C41" s="11">
        <v>1</v>
      </c>
      <c r="D41" s="16"/>
      <c r="E41" s="17"/>
      <c r="F41" s="23">
        <f t="shared" si="0"/>
        <v>0</v>
      </c>
      <c r="G41" s="24">
        <f t="shared" si="1"/>
        <v>0</v>
      </c>
      <c r="H41" s="24">
        <f t="shared" si="2"/>
        <v>0</v>
      </c>
      <c r="I41" s="12" t="s">
        <v>16</v>
      </c>
    </row>
    <row r="42" spans="1:9" ht="60" x14ac:dyDescent="0.25">
      <c r="A42" s="10">
        <v>37</v>
      </c>
      <c r="B42" s="15" t="s">
        <v>117</v>
      </c>
      <c r="C42" s="11">
        <v>1</v>
      </c>
      <c r="D42" s="16"/>
      <c r="E42" s="17"/>
      <c r="F42" s="23">
        <f t="shared" si="0"/>
        <v>0</v>
      </c>
      <c r="G42" s="24">
        <f t="shared" si="1"/>
        <v>0</v>
      </c>
      <c r="H42" s="24">
        <f t="shared" si="2"/>
        <v>0</v>
      </c>
      <c r="I42" s="12" t="s">
        <v>16</v>
      </c>
    </row>
    <row r="43" spans="1:9" ht="45" x14ac:dyDescent="0.25">
      <c r="A43" s="10">
        <v>38</v>
      </c>
      <c r="B43" s="15" t="s">
        <v>119</v>
      </c>
      <c r="C43" s="11">
        <v>1</v>
      </c>
      <c r="D43" s="16"/>
      <c r="E43" s="17"/>
      <c r="F43" s="23">
        <f t="shared" si="0"/>
        <v>0</v>
      </c>
      <c r="G43" s="24">
        <f t="shared" si="1"/>
        <v>0</v>
      </c>
      <c r="H43" s="24">
        <f t="shared" si="2"/>
        <v>0</v>
      </c>
      <c r="I43" s="12" t="s">
        <v>16</v>
      </c>
    </row>
    <row r="44" spans="1:9" ht="45" x14ac:dyDescent="0.25">
      <c r="A44" s="10">
        <v>39</v>
      </c>
      <c r="B44" s="15" t="s">
        <v>37</v>
      </c>
      <c r="C44" s="11">
        <v>6</v>
      </c>
      <c r="D44" s="16"/>
      <c r="E44" s="17"/>
      <c r="F44" s="23">
        <f t="shared" si="0"/>
        <v>0</v>
      </c>
      <c r="G44" s="24">
        <f t="shared" si="1"/>
        <v>0</v>
      </c>
      <c r="H44" s="24">
        <f t="shared" si="2"/>
        <v>0</v>
      </c>
      <c r="I44" s="12" t="s">
        <v>16</v>
      </c>
    </row>
    <row r="45" spans="1:9" ht="60" x14ac:dyDescent="0.25">
      <c r="A45" s="10">
        <v>40</v>
      </c>
      <c r="B45" s="26" t="s">
        <v>189</v>
      </c>
      <c r="C45" s="11">
        <v>6</v>
      </c>
      <c r="D45" s="16"/>
      <c r="E45" s="17"/>
      <c r="F45" s="23">
        <f t="shared" si="0"/>
        <v>0</v>
      </c>
      <c r="G45" s="24">
        <f t="shared" si="1"/>
        <v>0</v>
      </c>
      <c r="H45" s="24">
        <f t="shared" si="2"/>
        <v>0</v>
      </c>
      <c r="I45" s="12" t="s">
        <v>16</v>
      </c>
    </row>
    <row r="46" spans="1:9" ht="60" x14ac:dyDescent="0.25">
      <c r="A46" s="10">
        <v>41</v>
      </c>
      <c r="B46" s="26" t="s">
        <v>190</v>
      </c>
      <c r="C46" s="11">
        <v>6</v>
      </c>
      <c r="D46" s="16"/>
      <c r="E46" s="17"/>
      <c r="F46" s="23">
        <f t="shared" si="0"/>
        <v>0</v>
      </c>
      <c r="G46" s="24">
        <f t="shared" si="1"/>
        <v>0</v>
      </c>
      <c r="H46" s="24">
        <f t="shared" si="2"/>
        <v>0</v>
      </c>
      <c r="I46" s="12" t="s">
        <v>16</v>
      </c>
    </row>
    <row r="47" spans="1:9" ht="45" x14ac:dyDescent="0.25">
      <c r="A47" s="10">
        <v>42</v>
      </c>
      <c r="B47" s="15" t="s">
        <v>38</v>
      </c>
      <c r="C47" s="11">
        <v>6</v>
      </c>
      <c r="D47" s="16"/>
      <c r="E47" s="17"/>
      <c r="F47" s="23">
        <f t="shared" si="0"/>
        <v>0</v>
      </c>
      <c r="G47" s="24">
        <f t="shared" si="1"/>
        <v>0</v>
      </c>
      <c r="H47" s="24">
        <f t="shared" si="2"/>
        <v>0</v>
      </c>
      <c r="I47" s="12" t="s">
        <v>16</v>
      </c>
    </row>
    <row r="48" spans="1:9" ht="45" x14ac:dyDescent="0.25">
      <c r="A48" s="10">
        <v>43</v>
      </c>
      <c r="B48" s="15" t="s">
        <v>39</v>
      </c>
      <c r="C48" s="11">
        <v>6</v>
      </c>
      <c r="D48" s="16"/>
      <c r="E48" s="17"/>
      <c r="F48" s="23">
        <f t="shared" si="0"/>
        <v>0</v>
      </c>
      <c r="G48" s="24">
        <f t="shared" si="1"/>
        <v>0</v>
      </c>
      <c r="H48" s="24">
        <f t="shared" si="2"/>
        <v>0</v>
      </c>
      <c r="I48" s="12" t="s">
        <v>16</v>
      </c>
    </row>
    <row r="49" spans="1:9" ht="60" x14ac:dyDescent="0.25">
      <c r="A49" s="10">
        <v>44</v>
      </c>
      <c r="B49" s="15" t="s">
        <v>40</v>
      </c>
      <c r="C49" s="11">
        <v>5</v>
      </c>
      <c r="D49" s="16"/>
      <c r="E49" s="17"/>
      <c r="F49" s="23">
        <f t="shared" si="0"/>
        <v>0</v>
      </c>
      <c r="G49" s="24">
        <f t="shared" si="1"/>
        <v>0</v>
      </c>
      <c r="H49" s="24">
        <f t="shared" si="2"/>
        <v>0</v>
      </c>
      <c r="I49" s="12" t="s">
        <v>16</v>
      </c>
    </row>
    <row r="50" spans="1:9" ht="45" x14ac:dyDescent="0.25">
      <c r="A50" s="10">
        <v>45</v>
      </c>
      <c r="B50" s="15" t="s">
        <v>41</v>
      </c>
      <c r="C50" s="11">
        <v>7</v>
      </c>
      <c r="D50" s="16"/>
      <c r="E50" s="17"/>
      <c r="F50" s="23">
        <f t="shared" si="0"/>
        <v>0</v>
      </c>
      <c r="G50" s="24">
        <f t="shared" si="1"/>
        <v>0</v>
      </c>
      <c r="H50" s="24">
        <f t="shared" si="2"/>
        <v>0</v>
      </c>
      <c r="I50" s="12" t="s">
        <v>16</v>
      </c>
    </row>
    <row r="51" spans="1:9" ht="45" x14ac:dyDescent="0.25">
      <c r="A51" s="10">
        <v>46</v>
      </c>
      <c r="B51" s="15" t="s">
        <v>42</v>
      </c>
      <c r="C51" s="11">
        <v>2</v>
      </c>
      <c r="D51" s="16"/>
      <c r="E51" s="17"/>
      <c r="F51" s="23">
        <f t="shared" si="0"/>
        <v>0</v>
      </c>
      <c r="G51" s="24">
        <f t="shared" si="1"/>
        <v>0</v>
      </c>
      <c r="H51" s="24">
        <f t="shared" si="2"/>
        <v>0</v>
      </c>
      <c r="I51" s="12" t="s">
        <v>16</v>
      </c>
    </row>
    <row r="52" spans="1:9" ht="45" x14ac:dyDescent="0.25">
      <c r="A52" s="10">
        <v>47</v>
      </c>
      <c r="B52" s="15" t="s">
        <v>43</v>
      </c>
      <c r="C52" s="11">
        <v>6</v>
      </c>
      <c r="D52" s="16"/>
      <c r="E52" s="17"/>
      <c r="F52" s="23">
        <f t="shared" si="0"/>
        <v>0</v>
      </c>
      <c r="G52" s="24">
        <f t="shared" si="1"/>
        <v>0</v>
      </c>
      <c r="H52" s="24">
        <f t="shared" si="2"/>
        <v>0</v>
      </c>
      <c r="I52" s="12" t="s">
        <v>16</v>
      </c>
    </row>
    <row r="53" spans="1:9" ht="45" x14ac:dyDescent="0.25">
      <c r="A53" s="10">
        <v>48</v>
      </c>
      <c r="B53" s="15" t="s">
        <v>44</v>
      </c>
      <c r="C53" s="11">
        <v>12</v>
      </c>
      <c r="D53" s="16"/>
      <c r="E53" s="17"/>
      <c r="F53" s="23">
        <f t="shared" si="0"/>
        <v>0</v>
      </c>
      <c r="G53" s="24">
        <f t="shared" si="1"/>
        <v>0</v>
      </c>
      <c r="H53" s="24">
        <f t="shared" si="2"/>
        <v>0</v>
      </c>
      <c r="I53" s="12" t="s">
        <v>16</v>
      </c>
    </row>
    <row r="54" spans="1:9" ht="45" x14ac:dyDescent="0.25">
      <c r="A54" s="10">
        <v>49</v>
      </c>
      <c r="B54" s="15" t="s">
        <v>45</v>
      </c>
      <c r="C54" s="11">
        <v>12</v>
      </c>
      <c r="D54" s="16"/>
      <c r="E54" s="17"/>
      <c r="F54" s="23">
        <f t="shared" si="0"/>
        <v>0</v>
      </c>
      <c r="G54" s="24">
        <f t="shared" si="1"/>
        <v>0</v>
      </c>
      <c r="H54" s="24">
        <f t="shared" si="2"/>
        <v>0</v>
      </c>
      <c r="I54" s="12" t="s">
        <v>16</v>
      </c>
    </row>
    <row r="55" spans="1:9" ht="45" x14ac:dyDescent="0.25">
      <c r="A55" s="10">
        <v>50</v>
      </c>
      <c r="B55" s="15" t="s">
        <v>46</v>
      </c>
      <c r="C55" s="11">
        <v>12</v>
      </c>
      <c r="D55" s="16"/>
      <c r="E55" s="17"/>
      <c r="F55" s="23">
        <f t="shared" si="0"/>
        <v>0</v>
      </c>
      <c r="G55" s="24">
        <f t="shared" si="1"/>
        <v>0</v>
      </c>
      <c r="H55" s="24">
        <f t="shared" si="2"/>
        <v>0</v>
      </c>
      <c r="I55" s="12" t="s">
        <v>16</v>
      </c>
    </row>
    <row r="56" spans="1:9" ht="45" x14ac:dyDescent="0.25">
      <c r="A56" s="10">
        <v>51</v>
      </c>
      <c r="B56" s="15" t="s">
        <v>47</v>
      </c>
      <c r="C56" s="11">
        <v>8</v>
      </c>
      <c r="D56" s="16"/>
      <c r="E56" s="17"/>
      <c r="F56" s="23">
        <f t="shared" si="0"/>
        <v>0</v>
      </c>
      <c r="G56" s="24">
        <f t="shared" si="1"/>
        <v>0</v>
      </c>
      <c r="H56" s="24">
        <f t="shared" si="2"/>
        <v>0</v>
      </c>
      <c r="I56" s="12" t="s">
        <v>16</v>
      </c>
    </row>
    <row r="57" spans="1:9" ht="45" x14ac:dyDescent="0.25">
      <c r="A57" s="10">
        <v>52</v>
      </c>
      <c r="B57" s="15" t="s">
        <v>48</v>
      </c>
      <c r="C57" s="11">
        <v>8</v>
      </c>
      <c r="D57" s="16"/>
      <c r="E57" s="17"/>
      <c r="F57" s="23">
        <f t="shared" si="0"/>
        <v>0</v>
      </c>
      <c r="G57" s="24">
        <f t="shared" si="1"/>
        <v>0</v>
      </c>
      <c r="H57" s="24">
        <f t="shared" si="2"/>
        <v>0</v>
      </c>
      <c r="I57" s="12" t="s">
        <v>16</v>
      </c>
    </row>
    <row r="58" spans="1:9" ht="45" x14ac:dyDescent="0.25">
      <c r="A58" s="10">
        <v>53</v>
      </c>
      <c r="B58" s="15" t="s">
        <v>49</v>
      </c>
      <c r="C58" s="11">
        <v>16</v>
      </c>
      <c r="D58" s="16"/>
      <c r="E58" s="17"/>
      <c r="F58" s="23">
        <f t="shared" si="0"/>
        <v>0</v>
      </c>
      <c r="G58" s="24">
        <f t="shared" si="1"/>
        <v>0</v>
      </c>
      <c r="H58" s="24">
        <f t="shared" si="2"/>
        <v>0</v>
      </c>
      <c r="I58" s="12" t="s">
        <v>16</v>
      </c>
    </row>
    <row r="59" spans="1:9" ht="45" x14ac:dyDescent="0.25">
      <c r="A59" s="10">
        <v>54</v>
      </c>
      <c r="B59" s="15" t="s">
        <v>50</v>
      </c>
      <c r="C59" s="11">
        <v>16</v>
      </c>
      <c r="D59" s="16"/>
      <c r="E59" s="17"/>
      <c r="F59" s="23">
        <f t="shared" si="0"/>
        <v>0</v>
      </c>
      <c r="G59" s="24">
        <f t="shared" si="1"/>
        <v>0</v>
      </c>
      <c r="H59" s="24">
        <f t="shared" si="2"/>
        <v>0</v>
      </c>
      <c r="I59" s="12" t="s">
        <v>16</v>
      </c>
    </row>
    <row r="60" spans="1:9" ht="45" x14ac:dyDescent="0.25">
      <c r="A60" s="10">
        <v>55</v>
      </c>
      <c r="B60" s="15" t="s">
        <v>51</v>
      </c>
      <c r="C60" s="11">
        <v>6</v>
      </c>
      <c r="D60" s="16"/>
      <c r="E60" s="17"/>
      <c r="F60" s="23">
        <f t="shared" si="0"/>
        <v>0</v>
      </c>
      <c r="G60" s="24">
        <f t="shared" si="1"/>
        <v>0</v>
      </c>
      <c r="H60" s="24">
        <f t="shared" si="2"/>
        <v>0</v>
      </c>
      <c r="I60" s="12" t="s">
        <v>16</v>
      </c>
    </row>
    <row r="61" spans="1:9" ht="45" x14ac:dyDescent="0.25">
      <c r="A61" s="10">
        <v>56</v>
      </c>
      <c r="B61" s="15" t="s">
        <v>52</v>
      </c>
      <c r="C61" s="11">
        <v>24</v>
      </c>
      <c r="D61" s="16"/>
      <c r="E61" s="17"/>
      <c r="F61" s="23">
        <f t="shared" si="0"/>
        <v>0</v>
      </c>
      <c r="G61" s="24">
        <f t="shared" si="1"/>
        <v>0</v>
      </c>
      <c r="H61" s="24">
        <f t="shared" si="2"/>
        <v>0</v>
      </c>
      <c r="I61" s="12" t="s">
        <v>16</v>
      </c>
    </row>
    <row r="62" spans="1:9" ht="45" x14ac:dyDescent="0.25">
      <c r="A62" s="10">
        <v>57</v>
      </c>
      <c r="B62" s="15" t="s">
        <v>53</v>
      </c>
      <c r="C62" s="11">
        <v>20</v>
      </c>
      <c r="D62" s="16"/>
      <c r="E62" s="17"/>
      <c r="F62" s="23">
        <f t="shared" si="0"/>
        <v>0</v>
      </c>
      <c r="G62" s="24">
        <f t="shared" si="1"/>
        <v>0</v>
      </c>
      <c r="H62" s="24">
        <f t="shared" si="2"/>
        <v>0</v>
      </c>
      <c r="I62" s="12" t="s">
        <v>16</v>
      </c>
    </row>
    <row r="63" spans="1:9" ht="45" x14ac:dyDescent="0.25">
      <c r="A63" s="10">
        <v>58</v>
      </c>
      <c r="B63" s="15" t="s">
        <v>54</v>
      </c>
      <c r="C63" s="11">
        <v>8</v>
      </c>
      <c r="D63" s="16"/>
      <c r="E63" s="17"/>
      <c r="F63" s="23">
        <f t="shared" si="0"/>
        <v>0</v>
      </c>
      <c r="G63" s="24">
        <f t="shared" si="1"/>
        <v>0</v>
      </c>
      <c r="H63" s="24">
        <f t="shared" si="2"/>
        <v>0</v>
      </c>
      <c r="I63" s="12" t="s">
        <v>16</v>
      </c>
    </row>
    <row r="64" spans="1:9" ht="45" x14ac:dyDescent="0.25">
      <c r="A64" s="10">
        <v>59</v>
      </c>
      <c r="B64" s="15" t="s">
        <v>55</v>
      </c>
      <c r="C64" s="11">
        <v>1</v>
      </c>
      <c r="D64" s="16"/>
      <c r="E64" s="17"/>
      <c r="F64" s="23">
        <f t="shared" si="0"/>
        <v>0</v>
      </c>
      <c r="G64" s="24">
        <f t="shared" si="1"/>
        <v>0</v>
      </c>
      <c r="H64" s="24">
        <f t="shared" si="2"/>
        <v>0</v>
      </c>
      <c r="I64" s="12" t="s">
        <v>16</v>
      </c>
    </row>
    <row r="65" spans="1:9" ht="45" x14ac:dyDescent="0.25">
      <c r="A65" s="10">
        <v>60</v>
      </c>
      <c r="B65" s="15" t="s">
        <v>56</v>
      </c>
      <c r="C65" s="11">
        <v>1</v>
      </c>
      <c r="D65" s="16"/>
      <c r="E65" s="17"/>
      <c r="F65" s="23">
        <f t="shared" si="0"/>
        <v>0</v>
      </c>
      <c r="G65" s="24">
        <f t="shared" si="1"/>
        <v>0</v>
      </c>
      <c r="H65" s="24">
        <f t="shared" si="2"/>
        <v>0</v>
      </c>
      <c r="I65" s="12" t="s">
        <v>16</v>
      </c>
    </row>
    <row r="66" spans="1:9" ht="45" x14ac:dyDescent="0.25">
      <c r="A66" s="10">
        <v>61</v>
      </c>
      <c r="B66" s="15" t="s">
        <v>57</v>
      </c>
      <c r="C66" s="11">
        <v>1</v>
      </c>
      <c r="D66" s="16"/>
      <c r="E66" s="17"/>
      <c r="F66" s="23">
        <f t="shared" si="0"/>
        <v>0</v>
      </c>
      <c r="G66" s="24">
        <f t="shared" si="1"/>
        <v>0</v>
      </c>
      <c r="H66" s="24">
        <f t="shared" si="2"/>
        <v>0</v>
      </c>
      <c r="I66" s="12" t="s">
        <v>16</v>
      </c>
    </row>
    <row r="67" spans="1:9" ht="45" x14ac:dyDescent="0.25">
      <c r="A67" s="10">
        <v>62</v>
      </c>
      <c r="B67" s="15" t="s">
        <v>58</v>
      </c>
      <c r="C67" s="11">
        <v>1</v>
      </c>
      <c r="D67" s="16"/>
      <c r="E67" s="17"/>
      <c r="F67" s="23">
        <f t="shared" si="0"/>
        <v>0</v>
      </c>
      <c r="G67" s="24">
        <f t="shared" si="1"/>
        <v>0</v>
      </c>
      <c r="H67" s="24">
        <f t="shared" si="2"/>
        <v>0</v>
      </c>
      <c r="I67" s="12" t="s">
        <v>16</v>
      </c>
    </row>
    <row r="68" spans="1:9" ht="45" x14ac:dyDescent="0.25">
      <c r="A68" s="10">
        <v>63</v>
      </c>
      <c r="B68" s="15" t="s">
        <v>59</v>
      </c>
      <c r="C68" s="11">
        <v>1</v>
      </c>
      <c r="D68" s="16"/>
      <c r="E68" s="17"/>
      <c r="F68" s="23">
        <f t="shared" si="0"/>
        <v>0</v>
      </c>
      <c r="G68" s="24">
        <f t="shared" si="1"/>
        <v>0</v>
      </c>
      <c r="H68" s="24">
        <f t="shared" si="2"/>
        <v>0</v>
      </c>
      <c r="I68" s="12" t="s">
        <v>16</v>
      </c>
    </row>
    <row r="69" spans="1:9" ht="61.5" customHeight="1" x14ac:dyDescent="0.25">
      <c r="A69" s="10">
        <v>64</v>
      </c>
      <c r="B69" s="15" t="s">
        <v>60</v>
      </c>
      <c r="C69" s="11">
        <v>1</v>
      </c>
      <c r="D69" s="16"/>
      <c r="E69" s="17"/>
      <c r="F69" s="23">
        <f t="shared" si="0"/>
        <v>0</v>
      </c>
      <c r="G69" s="24">
        <f t="shared" si="1"/>
        <v>0</v>
      </c>
      <c r="H69" s="24">
        <f t="shared" si="2"/>
        <v>0</v>
      </c>
      <c r="I69" s="12" t="s">
        <v>16</v>
      </c>
    </row>
    <row r="70" spans="1:9" ht="45" x14ac:dyDescent="0.25">
      <c r="A70" s="10">
        <v>65</v>
      </c>
      <c r="B70" s="15" t="s">
        <v>61</v>
      </c>
      <c r="C70" s="11">
        <v>1</v>
      </c>
      <c r="D70" s="16"/>
      <c r="E70" s="17"/>
      <c r="F70" s="23">
        <f t="shared" si="0"/>
        <v>0</v>
      </c>
      <c r="G70" s="24">
        <f t="shared" si="1"/>
        <v>0</v>
      </c>
      <c r="H70" s="24">
        <f t="shared" si="2"/>
        <v>0</v>
      </c>
      <c r="I70" s="12" t="s">
        <v>16</v>
      </c>
    </row>
    <row r="71" spans="1:9" ht="45" x14ac:dyDescent="0.25">
      <c r="A71" s="10">
        <v>66</v>
      </c>
      <c r="B71" s="15" t="s">
        <v>62</v>
      </c>
      <c r="C71" s="11">
        <v>1</v>
      </c>
      <c r="D71" s="16"/>
      <c r="E71" s="17"/>
      <c r="F71" s="23">
        <f t="shared" ref="F71:F134" si="3">ROUND(D71*E71+D71,2)</f>
        <v>0</v>
      </c>
      <c r="G71" s="24">
        <f t="shared" ref="G71:G134" si="4">ROUND(H71/(100%+E71),2)</f>
        <v>0</v>
      </c>
      <c r="H71" s="24">
        <f t="shared" ref="H71:H134" si="5">ROUND(F71*C71,2)</f>
        <v>0</v>
      </c>
      <c r="I71" s="12" t="s">
        <v>16</v>
      </c>
    </row>
    <row r="72" spans="1:9" ht="60" x14ac:dyDescent="0.25">
      <c r="A72" s="10">
        <v>67</v>
      </c>
      <c r="B72" s="15" t="s">
        <v>120</v>
      </c>
      <c r="C72" s="11">
        <v>1</v>
      </c>
      <c r="D72" s="16"/>
      <c r="E72" s="17"/>
      <c r="F72" s="23">
        <f t="shared" si="3"/>
        <v>0</v>
      </c>
      <c r="G72" s="24">
        <f t="shared" si="4"/>
        <v>0</v>
      </c>
      <c r="H72" s="24">
        <f t="shared" si="5"/>
        <v>0</v>
      </c>
      <c r="I72" s="12" t="s">
        <v>16</v>
      </c>
    </row>
    <row r="73" spans="1:9" ht="45" x14ac:dyDescent="0.25">
      <c r="A73" s="10">
        <v>68</v>
      </c>
      <c r="B73" s="15" t="s">
        <v>121</v>
      </c>
      <c r="C73" s="11">
        <v>1</v>
      </c>
      <c r="D73" s="16"/>
      <c r="E73" s="17"/>
      <c r="F73" s="23">
        <f t="shared" si="3"/>
        <v>0</v>
      </c>
      <c r="G73" s="24">
        <f t="shared" si="4"/>
        <v>0</v>
      </c>
      <c r="H73" s="24">
        <f t="shared" si="5"/>
        <v>0</v>
      </c>
      <c r="I73" s="12" t="s">
        <v>16</v>
      </c>
    </row>
    <row r="74" spans="1:9" ht="45" x14ac:dyDescent="0.25">
      <c r="A74" s="10">
        <v>69</v>
      </c>
      <c r="B74" s="15" t="s">
        <v>63</v>
      </c>
      <c r="C74" s="11">
        <v>1</v>
      </c>
      <c r="D74" s="16"/>
      <c r="E74" s="17"/>
      <c r="F74" s="23">
        <f t="shared" si="3"/>
        <v>0</v>
      </c>
      <c r="G74" s="24">
        <f t="shared" si="4"/>
        <v>0</v>
      </c>
      <c r="H74" s="24">
        <f t="shared" si="5"/>
        <v>0</v>
      </c>
      <c r="I74" s="12" t="s">
        <v>16</v>
      </c>
    </row>
    <row r="75" spans="1:9" ht="45" x14ac:dyDescent="0.25">
      <c r="A75" s="10">
        <v>70</v>
      </c>
      <c r="B75" s="15" t="s">
        <v>122</v>
      </c>
      <c r="C75" s="11">
        <v>7</v>
      </c>
      <c r="D75" s="16"/>
      <c r="E75" s="17"/>
      <c r="F75" s="23">
        <f t="shared" si="3"/>
        <v>0</v>
      </c>
      <c r="G75" s="24">
        <f t="shared" si="4"/>
        <v>0</v>
      </c>
      <c r="H75" s="24">
        <f t="shared" si="5"/>
        <v>0</v>
      </c>
      <c r="I75" s="12" t="s">
        <v>16</v>
      </c>
    </row>
    <row r="76" spans="1:9" ht="45" x14ac:dyDescent="0.25">
      <c r="A76" s="10">
        <v>71</v>
      </c>
      <c r="B76" s="15" t="s">
        <v>123</v>
      </c>
      <c r="C76" s="11">
        <v>2</v>
      </c>
      <c r="D76" s="16"/>
      <c r="E76" s="17"/>
      <c r="F76" s="23">
        <f t="shared" si="3"/>
        <v>0</v>
      </c>
      <c r="G76" s="24">
        <f t="shared" si="4"/>
        <v>0</v>
      </c>
      <c r="H76" s="24">
        <f t="shared" si="5"/>
        <v>0</v>
      </c>
      <c r="I76" s="12" t="s">
        <v>16</v>
      </c>
    </row>
    <row r="77" spans="1:9" ht="45" x14ac:dyDescent="0.25">
      <c r="A77" s="10">
        <v>72</v>
      </c>
      <c r="B77" s="15" t="s">
        <v>124</v>
      </c>
      <c r="C77" s="11">
        <v>7</v>
      </c>
      <c r="D77" s="16"/>
      <c r="E77" s="17"/>
      <c r="F77" s="23">
        <f t="shared" si="3"/>
        <v>0</v>
      </c>
      <c r="G77" s="24">
        <f t="shared" si="4"/>
        <v>0</v>
      </c>
      <c r="H77" s="24">
        <f t="shared" si="5"/>
        <v>0</v>
      </c>
      <c r="I77" s="12" t="s">
        <v>16</v>
      </c>
    </row>
    <row r="78" spans="1:9" ht="45" x14ac:dyDescent="0.25">
      <c r="A78" s="10">
        <v>73</v>
      </c>
      <c r="B78" s="15" t="s">
        <v>125</v>
      </c>
      <c r="C78" s="11">
        <v>1</v>
      </c>
      <c r="D78" s="16"/>
      <c r="E78" s="17"/>
      <c r="F78" s="23">
        <f t="shared" si="3"/>
        <v>0</v>
      </c>
      <c r="G78" s="24">
        <f t="shared" si="4"/>
        <v>0</v>
      </c>
      <c r="H78" s="24">
        <f t="shared" si="5"/>
        <v>0</v>
      </c>
      <c r="I78" s="12" t="s">
        <v>16</v>
      </c>
    </row>
    <row r="79" spans="1:9" ht="45" x14ac:dyDescent="0.25">
      <c r="A79" s="10">
        <v>74</v>
      </c>
      <c r="B79" s="15" t="s">
        <v>126</v>
      </c>
      <c r="C79" s="11">
        <v>1</v>
      </c>
      <c r="D79" s="16"/>
      <c r="E79" s="17"/>
      <c r="F79" s="23">
        <f t="shared" si="3"/>
        <v>0</v>
      </c>
      <c r="G79" s="24">
        <f t="shared" si="4"/>
        <v>0</v>
      </c>
      <c r="H79" s="24">
        <f t="shared" si="5"/>
        <v>0</v>
      </c>
      <c r="I79" s="12" t="s">
        <v>16</v>
      </c>
    </row>
    <row r="80" spans="1:9" ht="45" x14ac:dyDescent="0.25">
      <c r="A80" s="10">
        <v>75</v>
      </c>
      <c r="B80" s="15" t="s">
        <v>127</v>
      </c>
      <c r="C80" s="11">
        <v>1</v>
      </c>
      <c r="D80" s="16"/>
      <c r="E80" s="17"/>
      <c r="F80" s="23">
        <f t="shared" si="3"/>
        <v>0</v>
      </c>
      <c r="G80" s="24">
        <f t="shared" si="4"/>
        <v>0</v>
      </c>
      <c r="H80" s="24">
        <f t="shared" si="5"/>
        <v>0</v>
      </c>
      <c r="I80" s="12" t="s">
        <v>16</v>
      </c>
    </row>
    <row r="81" spans="1:9" ht="45" x14ac:dyDescent="0.25">
      <c r="A81" s="10">
        <v>76</v>
      </c>
      <c r="B81" s="15" t="s">
        <v>128</v>
      </c>
      <c r="C81" s="11">
        <v>1</v>
      </c>
      <c r="D81" s="16"/>
      <c r="E81" s="17"/>
      <c r="F81" s="23">
        <f t="shared" si="3"/>
        <v>0</v>
      </c>
      <c r="G81" s="24">
        <f t="shared" si="4"/>
        <v>0</v>
      </c>
      <c r="H81" s="24">
        <f t="shared" si="5"/>
        <v>0</v>
      </c>
      <c r="I81" s="12" t="s">
        <v>16</v>
      </c>
    </row>
    <row r="82" spans="1:9" ht="45" x14ac:dyDescent="0.25">
      <c r="A82" s="10">
        <v>77</v>
      </c>
      <c r="B82" s="15" t="s">
        <v>129</v>
      </c>
      <c r="C82" s="11">
        <v>1</v>
      </c>
      <c r="D82" s="16"/>
      <c r="E82" s="17"/>
      <c r="F82" s="23">
        <f t="shared" si="3"/>
        <v>0</v>
      </c>
      <c r="G82" s="24">
        <f t="shared" si="4"/>
        <v>0</v>
      </c>
      <c r="H82" s="24">
        <f t="shared" si="5"/>
        <v>0</v>
      </c>
      <c r="I82" s="12" t="s">
        <v>16</v>
      </c>
    </row>
    <row r="83" spans="1:9" ht="45" x14ac:dyDescent="0.25">
      <c r="A83" s="10">
        <v>78</v>
      </c>
      <c r="B83" s="15" t="s">
        <v>64</v>
      </c>
      <c r="C83" s="11">
        <v>1</v>
      </c>
      <c r="D83" s="16"/>
      <c r="E83" s="17"/>
      <c r="F83" s="23">
        <f t="shared" si="3"/>
        <v>0</v>
      </c>
      <c r="G83" s="24">
        <f t="shared" si="4"/>
        <v>0</v>
      </c>
      <c r="H83" s="24">
        <f t="shared" si="5"/>
        <v>0</v>
      </c>
      <c r="I83" s="12" t="s">
        <v>16</v>
      </c>
    </row>
    <row r="84" spans="1:9" ht="45" x14ac:dyDescent="0.25">
      <c r="A84" s="10">
        <v>79</v>
      </c>
      <c r="B84" s="15" t="s">
        <v>65</v>
      </c>
      <c r="C84" s="11">
        <v>1</v>
      </c>
      <c r="D84" s="16"/>
      <c r="E84" s="17"/>
      <c r="F84" s="23">
        <f t="shared" si="3"/>
        <v>0</v>
      </c>
      <c r="G84" s="24">
        <f t="shared" si="4"/>
        <v>0</v>
      </c>
      <c r="H84" s="24">
        <f t="shared" si="5"/>
        <v>0</v>
      </c>
      <c r="I84" s="12" t="s">
        <v>16</v>
      </c>
    </row>
    <row r="85" spans="1:9" ht="45" x14ac:dyDescent="0.25">
      <c r="A85" s="10">
        <v>80</v>
      </c>
      <c r="B85" s="26" t="s">
        <v>188</v>
      </c>
      <c r="C85" s="11">
        <v>1</v>
      </c>
      <c r="D85" s="16"/>
      <c r="E85" s="17"/>
      <c r="F85" s="23">
        <f t="shared" si="3"/>
        <v>0</v>
      </c>
      <c r="G85" s="24">
        <f t="shared" si="4"/>
        <v>0</v>
      </c>
      <c r="H85" s="24">
        <f t="shared" si="5"/>
        <v>0</v>
      </c>
      <c r="I85" s="12" t="s">
        <v>16</v>
      </c>
    </row>
    <row r="86" spans="1:9" ht="45" x14ac:dyDescent="0.25">
      <c r="A86" s="10">
        <v>81</v>
      </c>
      <c r="B86" s="15" t="s">
        <v>165</v>
      </c>
      <c r="C86" s="11">
        <v>7</v>
      </c>
      <c r="D86" s="16"/>
      <c r="E86" s="17"/>
      <c r="F86" s="23">
        <f t="shared" si="3"/>
        <v>0</v>
      </c>
      <c r="G86" s="24">
        <f t="shared" si="4"/>
        <v>0</v>
      </c>
      <c r="H86" s="24">
        <f t="shared" si="5"/>
        <v>0</v>
      </c>
      <c r="I86" s="12" t="s">
        <v>16</v>
      </c>
    </row>
    <row r="87" spans="1:9" ht="45" x14ac:dyDescent="0.25">
      <c r="A87" s="10">
        <v>82</v>
      </c>
      <c r="B87" s="15" t="s">
        <v>145</v>
      </c>
      <c r="C87" s="11">
        <v>7</v>
      </c>
      <c r="D87" s="16"/>
      <c r="E87" s="17"/>
      <c r="F87" s="23">
        <f t="shared" si="3"/>
        <v>0</v>
      </c>
      <c r="G87" s="24">
        <f t="shared" si="4"/>
        <v>0</v>
      </c>
      <c r="H87" s="24">
        <f t="shared" si="5"/>
        <v>0</v>
      </c>
      <c r="I87" s="12" t="s">
        <v>16</v>
      </c>
    </row>
    <row r="88" spans="1:9" ht="45" x14ac:dyDescent="0.25">
      <c r="A88" s="10">
        <v>83</v>
      </c>
      <c r="B88" s="15" t="s">
        <v>130</v>
      </c>
      <c r="C88" s="11">
        <v>1</v>
      </c>
      <c r="D88" s="16"/>
      <c r="E88" s="17"/>
      <c r="F88" s="23">
        <f t="shared" si="3"/>
        <v>0</v>
      </c>
      <c r="G88" s="24">
        <f t="shared" si="4"/>
        <v>0</v>
      </c>
      <c r="H88" s="24">
        <f t="shared" si="5"/>
        <v>0</v>
      </c>
      <c r="I88" s="12" t="s">
        <v>16</v>
      </c>
    </row>
    <row r="89" spans="1:9" ht="45" x14ac:dyDescent="0.25">
      <c r="A89" s="10">
        <v>84</v>
      </c>
      <c r="B89" s="15" t="s">
        <v>131</v>
      </c>
      <c r="C89" s="11">
        <v>1</v>
      </c>
      <c r="D89" s="16"/>
      <c r="E89" s="17"/>
      <c r="F89" s="23">
        <f t="shared" si="3"/>
        <v>0</v>
      </c>
      <c r="G89" s="24">
        <f t="shared" si="4"/>
        <v>0</v>
      </c>
      <c r="H89" s="24">
        <f t="shared" si="5"/>
        <v>0</v>
      </c>
      <c r="I89" s="12" t="s">
        <v>16</v>
      </c>
    </row>
    <row r="90" spans="1:9" ht="45" x14ac:dyDescent="0.25">
      <c r="A90" s="10">
        <v>85</v>
      </c>
      <c r="B90" s="15" t="s">
        <v>132</v>
      </c>
      <c r="C90" s="11">
        <v>1</v>
      </c>
      <c r="D90" s="16"/>
      <c r="E90" s="17"/>
      <c r="F90" s="23">
        <f t="shared" si="3"/>
        <v>0</v>
      </c>
      <c r="G90" s="24">
        <f t="shared" si="4"/>
        <v>0</v>
      </c>
      <c r="H90" s="24">
        <f t="shared" si="5"/>
        <v>0</v>
      </c>
      <c r="I90" s="12" t="s">
        <v>16</v>
      </c>
    </row>
    <row r="91" spans="1:9" ht="45" x14ac:dyDescent="0.25">
      <c r="A91" s="10">
        <v>86</v>
      </c>
      <c r="B91" s="15" t="s">
        <v>133</v>
      </c>
      <c r="C91" s="11">
        <v>1</v>
      </c>
      <c r="D91" s="16"/>
      <c r="E91" s="17"/>
      <c r="F91" s="23">
        <f t="shared" si="3"/>
        <v>0</v>
      </c>
      <c r="G91" s="24">
        <f t="shared" si="4"/>
        <v>0</v>
      </c>
      <c r="H91" s="24">
        <f t="shared" si="5"/>
        <v>0</v>
      </c>
      <c r="I91" s="12" t="s">
        <v>16</v>
      </c>
    </row>
    <row r="92" spans="1:9" ht="45" x14ac:dyDescent="0.25">
      <c r="A92" s="10">
        <v>87</v>
      </c>
      <c r="B92" s="15" t="s">
        <v>134</v>
      </c>
      <c r="C92" s="11">
        <v>1</v>
      </c>
      <c r="D92" s="16"/>
      <c r="E92" s="17"/>
      <c r="F92" s="23">
        <f t="shared" si="3"/>
        <v>0</v>
      </c>
      <c r="G92" s="24">
        <f t="shared" si="4"/>
        <v>0</v>
      </c>
      <c r="H92" s="24">
        <f t="shared" si="5"/>
        <v>0</v>
      </c>
      <c r="I92" s="12" t="s">
        <v>16</v>
      </c>
    </row>
    <row r="93" spans="1:9" ht="45" x14ac:dyDescent="0.25">
      <c r="A93" s="10">
        <v>88</v>
      </c>
      <c r="B93" s="15" t="s">
        <v>152</v>
      </c>
      <c r="C93" s="11">
        <v>1</v>
      </c>
      <c r="D93" s="16"/>
      <c r="E93" s="17"/>
      <c r="F93" s="23">
        <f t="shared" si="3"/>
        <v>0</v>
      </c>
      <c r="G93" s="24">
        <f t="shared" si="4"/>
        <v>0</v>
      </c>
      <c r="H93" s="24">
        <f t="shared" si="5"/>
        <v>0</v>
      </c>
      <c r="I93" s="12" t="s">
        <v>16</v>
      </c>
    </row>
    <row r="94" spans="1:9" ht="75" x14ac:dyDescent="0.25">
      <c r="A94" s="10">
        <v>89</v>
      </c>
      <c r="B94" s="28" t="s">
        <v>186</v>
      </c>
      <c r="C94" s="11">
        <v>1</v>
      </c>
      <c r="D94" s="16"/>
      <c r="E94" s="17"/>
      <c r="F94" s="23">
        <f t="shared" si="3"/>
        <v>0</v>
      </c>
      <c r="G94" s="24">
        <f t="shared" si="4"/>
        <v>0</v>
      </c>
      <c r="H94" s="24">
        <f t="shared" si="5"/>
        <v>0</v>
      </c>
      <c r="I94" s="12" t="s">
        <v>16</v>
      </c>
    </row>
    <row r="95" spans="1:9" ht="45" x14ac:dyDescent="0.25">
      <c r="A95" s="10">
        <v>90</v>
      </c>
      <c r="B95" s="15" t="s">
        <v>66</v>
      </c>
      <c r="C95" s="11">
        <v>1</v>
      </c>
      <c r="D95" s="16"/>
      <c r="E95" s="17"/>
      <c r="F95" s="23">
        <f t="shared" si="3"/>
        <v>0</v>
      </c>
      <c r="G95" s="24">
        <f t="shared" si="4"/>
        <v>0</v>
      </c>
      <c r="H95" s="24">
        <f t="shared" si="5"/>
        <v>0</v>
      </c>
      <c r="I95" s="12" t="s">
        <v>16</v>
      </c>
    </row>
    <row r="96" spans="1:9" ht="45" x14ac:dyDescent="0.25">
      <c r="A96" s="10">
        <v>91</v>
      </c>
      <c r="B96" s="15" t="s">
        <v>67</v>
      </c>
      <c r="C96" s="11">
        <v>1</v>
      </c>
      <c r="D96" s="16"/>
      <c r="E96" s="17"/>
      <c r="F96" s="23">
        <f t="shared" si="3"/>
        <v>0</v>
      </c>
      <c r="G96" s="24">
        <f t="shared" si="4"/>
        <v>0</v>
      </c>
      <c r="H96" s="24">
        <f t="shared" si="5"/>
        <v>0</v>
      </c>
      <c r="I96" s="12" t="s">
        <v>16</v>
      </c>
    </row>
    <row r="97" spans="1:9" ht="45" x14ac:dyDescent="0.25">
      <c r="A97" s="10">
        <v>92</v>
      </c>
      <c r="B97" s="15" t="s">
        <v>163</v>
      </c>
      <c r="C97" s="11">
        <v>1</v>
      </c>
      <c r="D97" s="16"/>
      <c r="E97" s="17"/>
      <c r="F97" s="23">
        <f t="shared" si="3"/>
        <v>0</v>
      </c>
      <c r="G97" s="24">
        <f t="shared" si="4"/>
        <v>0</v>
      </c>
      <c r="H97" s="24">
        <f t="shared" si="5"/>
        <v>0</v>
      </c>
      <c r="I97" s="12" t="s">
        <v>16</v>
      </c>
    </row>
    <row r="98" spans="1:9" ht="45" x14ac:dyDescent="0.25">
      <c r="A98" s="10">
        <v>93</v>
      </c>
      <c r="B98" s="15" t="s">
        <v>68</v>
      </c>
      <c r="C98" s="11">
        <v>1</v>
      </c>
      <c r="D98" s="16"/>
      <c r="E98" s="17"/>
      <c r="F98" s="23">
        <f t="shared" si="3"/>
        <v>0</v>
      </c>
      <c r="G98" s="24">
        <f t="shared" si="4"/>
        <v>0</v>
      </c>
      <c r="H98" s="24">
        <f t="shared" si="5"/>
        <v>0</v>
      </c>
      <c r="I98" s="12" t="s">
        <v>16</v>
      </c>
    </row>
    <row r="99" spans="1:9" ht="45" x14ac:dyDescent="0.25">
      <c r="A99" s="10">
        <v>94</v>
      </c>
      <c r="B99" s="15" t="s">
        <v>69</v>
      </c>
      <c r="C99" s="11">
        <v>1</v>
      </c>
      <c r="D99" s="16"/>
      <c r="E99" s="17"/>
      <c r="F99" s="23">
        <f t="shared" si="3"/>
        <v>0</v>
      </c>
      <c r="G99" s="24">
        <f t="shared" si="4"/>
        <v>0</v>
      </c>
      <c r="H99" s="24">
        <f t="shared" si="5"/>
        <v>0</v>
      </c>
      <c r="I99" s="12" t="s">
        <v>16</v>
      </c>
    </row>
    <row r="100" spans="1:9" ht="45" x14ac:dyDescent="0.25">
      <c r="A100" s="10">
        <v>95</v>
      </c>
      <c r="B100" s="15" t="s">
        <v>70</v>
      </c>
      <c r="C100" s="11">
        <v>1</v>
      </c>
      <c r="D100" s="16"/>
      <c r="E100" s="17"/>
      <c r="F100" s="23">
        <f t="shared" si="3"/>
        <v>0</v>
      </c>
      <c r="G100" s="24">
        <f t="shared" si="4"/>
        <v>0</v>
      </c>
      <c r="H100" s="24">
        <f t="shared" si="5"/>
        <v>0</v>
      </c>
      <c r="I100" s="12" t="s">
        <v>16</v>
      </c>
    </row>
    <row r="101" spans="1:9" ht="45" x14ac:dyDescent="0.25">
      <c r="A101" s="10">
        <v>96</v>
      </c>
      <c r="B101" s="15" t="s">
        <v>71</v>
      </c>
      <c r="C101" s="11">
        <v>1</v>
      </c>
      <c r="D101" s="16"/>
      <c r="E101" s="17"/>
      <c r="F101" s="23">
        <f t="shared" si="3"/>
        <v>0</v>
      </c>
      <c r="G101" s="24">
        <f t="shared" si="4"/>
        <v>0</v>
      </c>
      <c r="H101" s="24">
        <f t="shared" si="5"/>
        <v>0</v>
      </c>
      <c r="I101" s="12" t="s">
        <v>16</v>
      </c>
    </row>
    <row r="102" spans="1:9" ht="45" x14ac:dyDescent="0.25">
      <c r="A102" s="10">
        <v>97</v>
      </c>
      <c r="B102" s="15" t="s">
        <v>72</v>
      </c>
      <c r="C102" s="11">
        <v>1</v>
      </c>
      <c r="D102" s="16"/>
      <c r="E102" s="17"/>
      <c r="F102" s="23">
        <f t="shared" si="3"/>
        <v>0</v>
      </c>
      <c r="G102" s="24">
        <f t="shared" si="4"/>
        <v>0</v>
      </c>
      <c r="H102" s="24">
        <f t="shared" si="5"/>
        <v>0</v>
      </c>
      <c r="I102" s="12" t="s">
        <v>16</v>
      </c>
    </row>
    <row r="103" spans="1:9" ht="45" x14ac:dyDescent="0.25">
      <c r="A103" s="10">
        <v>98</v>
      </c>
      <c r="B103" s="15" t="s">
        <v>73</v>
      </c>
      <c r="C103" s="11">
        <v>1</v>
      </c>
      <c r="D103" s="16"/>
      <c r="E103" s="17"/>
      <c r="F103" s="23">
        <f t="shared" si="3"/>
        <v>0</v>
      </c>
      <c r="G103" s="24">
        <f t="shared" si="4"/>
        <v>0</v>
      </c>
      <c r="H103" s="24">
        <f t="shared" si="5"/>
        <v>0</v>
      </c>
      <c r="I103" s="12" t="s">
        <v>16</v>
      </c>
    </row>
    <row r="104" spans="1:9" ht="45" x14ac:dyDescent="0.25">
      <c r="A104" s="10">
        <v>99</v>
      </c>
      <c r="B104" s="15" t="s">
        <v>74</v>
      </c>
      <c r="C104" s="11">
        <v>1</v>
      </c>
      <c r="D104" s="16"/>
      <c r="E104" s="17"/>
      <c r="F104" s="23">
        <f t="shared" si="3"/>
        <v>0</v>
      </c>
      <c r="G104" s="24">
        <f t="shared" si="4"/>
        <v>0</v>
      </c>
      <c r="H104" s="24">
        <f t="shared" si="5"/>
        <v>0</v>
      </c>
      <c r="I104" s="12" t="s">
        <v>16</v>
      </c>
    </row>
    <row r="105" spans="1:9" ht="90" x14ac:dyDescent="0.25">
      <c r="A105" s="10">
        <v>100</v>
      </c>
      <c r="B105" s="15" t="s">
        <v>75</v>
      </c>
      <c r="C105" s="11">
        <v>1</v>
      </c>
      <c r="D105" s="16"/>
      <c r="E105" s="17"/>
      <c r="F105" s="23">
        <f t="shared" si="3"/>
        <v>0</v>
      </c>
      <c r="G105" s="24">
        <f t="shared" si="4"/>
        <v>0</v>
      </c>
      <c r="H105" s="24">
        <f t="shared" si="5"/>
        <v>0</v>
      </c>
      <c r="I105" s="12" t="s">
        <v>16</v>
      </c>
    </row>
    <row r="106" spans="1:9" ht="45" x14ac:dyDescent="0.25">
      <c r="A106" s="10">
        <v>101</v>
      </c>
      <c r="B106" s="15" t="s">
        <v>76</v>
      </c>
      <c r="C106" s="11">
        <v>1</v>
      </c>
      <c r="D106" s="16"/>
      <c r="E106" s="17"/>
      <c r="F106" s="23">
        <f t="shared" si="3"/>
        <v>0</v>
      </c>
      <c r="G106" s="24">
        <f t="shared" si="4"/>
        <v>0</v>
      </c>
      <c r="H106" s="24">
        <f t="shared" si="5"/>
        <v>0</v>
      </c>
      <c r="I106" s="12" t="s">
        <v>16</v>
      </c>
    </row>
    <row r="107" spans="1:9" ht="45" x14ac:dyDescent="0.25">
      <c r="A107" s="10">
        <v>102</v>
      </c>
      <c r="B107" s="15" t="s">
        <v>77</v>
      </c>
      <c r="C107" s="11">
        <v>2</v>
      </c>
      <c r="D107" s="16"/>
      <c r="E107" s="17"/>
      <c r="F107" s="23">
        <f t="shared" si="3"/>
        <v>0</v>
      </c>
      <c r="G107" s="24">
        <f t="shared" si="4"/>
        <v>0</v>
      </c>
      <c r="H107" s="24">
        <f t="shared" si="5"/>
        <v>0</v>
      </c>
      <c r="I107" s="12" t="s">
        <v>16</v>
      </c>
    </row>
    <row r="108" spans="1:9" ht="45" x14ac:dyDescent="0.25">
      <c r="A108" s="10">
        <v>103</v>
      </c>
      <c r="B108" s="15" t="s">
        <v>162</v>
      </c>
      <c r="C108" s="11">
        <v>2</v>
      </c>
      <c r="D108" s="16"/>
      <c r="E108" s="17"/>
      <c r="F108" s="23">
        <f t="shared" si="3"/>
        <v>0</v>
      </c>
      <c r="G108" s="24">
        <f t="shared" si="4"/>
        <v>0</v>
      </c>
      <c r="H108" s="24">
        <f t="shared" si="5"/>
        <v>0</v>
      </c>
      <c r="I108" s="12" t="s">
        <v>16</v>
      </c>
    </row>
    <row r="109" spans="1:9" ht="45" x14ac:dyDescent="0.25">
      <c r="A109" s="10">
        <v>104</v>
      </c>
      <c r="B109" s="15" t="s">
        <v>153</v>
      </c>
      <c r="C109" s="11">
        <v>1</v>
      </c>
      <c r="D109" s="16"/>
      <c r="E109" s="17"/>
      <c r="F109" s="23">
        <f t="shared" si="3"/>
        <v>0</v>
      </c>
      <c r="G109" s="24">
        <f t="shared" si="4"/>
        <v>0</v>
      </c>
      <c r="H109" s="24">
        <f t="shared" si="5"/>
        <v>0</v>
      </c>
      <c r="I109" s="12" t="s">
        <v>16</v>
      </c>
    </row>
    <row r="110" spans="1:9" ht="45" x14ac:dyDescent="0.25">
      <c r="A110" s="10">
        <v>105</v>
      </c>
      <c r="B110" s="15" t="s">
        <v>135</v>
      </c>
      <c r="C110" s="11">
        <v>1</v>
      </c>
      <c r="D110" s="16"/>
      <c r="E110" s="17"/>
      <c r="F110" s="23">
        <f t="shared" si="3"/>
        <v>0</v>
      </c>
      <c r="G110" s="24">
        <f t="shared" si="4"/>
        <v>0</v>
      </c>
      <c r="H110" s="24">
        <f t="shared" si="5"/>
        <v>0</v>
      </c>
      <c r="I110" s="12" t="s">
        <v>16</v>
      </c>
    </row>
    <row r="111" spans="1:9" ht="60" x14ac:dyDescent="0.25">
      <c r="A111" s="10">
        <v>106</v>
      </c>
      <c r="B111" s="15" t="s">
        <v>78</v>
      </c>
      <c r="C111" s="11">
        <v>1</v>
      </c>
      <c r="D111" s="16"/>
      <c r="E111" s="17"/>
      <c r="F111" s="23">
        <f t="shared" si="3"/>
        <v>0</v>
      </c>
      <c r="G111" s="24">
        <f t="shared" si="4"/>
        <v>0</v>
      </c>
      <c r="H111" s="24">
        <f t="shared" si="5"/>
        <v>0</v>
      </c>
      <c r="I111" s="12" t="s">
        <v>16</v>
      </c>
    </row>
    <row r="112" spans="1:9" ht="45" x14ac:dyDescent="0.25">
      <c r="A112" s="10">
        <v>107</v>
      </c>
      <c r="B112" s="15" t="s">
        <v>79</v>
      </c>
      <c r="C112" s="11">
        <v>1</v>
      </c>
      <c r="D112" s="16"/>
      <c r="E112" s="17"/>
      <c r="F112" s="23">
        <f t="shared" si="3"/>
        <v>0</v>
      </c>
      <c r="G112" s="24">
        <f t="shared" si="4"/>
        <v>0</v>
      </c>
      <c r="H112" s="24">
        <f t="shared" si="5"/>
        <v>0</v>
      </c>
      <c r="I112" s="12" t="s">
        <v>16</v>
      </c>
    </row>
    <row r="113" spans="1:9" ht="45" x14ac:dyDescent="0.25">
      <c r="A113" s="10">
        <v>108</v>
      </c>
      <c r="B113" s="15" t="s">
        <v>154</v>
      </c>
      <c r="C113" s="11">
        <v>1</v>
      </c>
      <c r="D113" s="16"/>
      <c r="E113" s="17"/>
      <c r="F113" s="23">
        <f t="shared" si="3"/>
        <v>0</v>
      </c>
      <c r="G113" s="24">
        <f t="shared" si="4"/>
        <v>0</v>
      </c>
      <c r="H113" s="24">
        <f t="shared" si="5"/>
        <v>0</v>
      </c>
      <c r="I113" s="12" t="s">
        <v>16</v>
      </c>
    </row>
    <row r="114" spans="1:9" ht="45" x14ac:dyDescent="0.25">
      <c r="A114" s="10">
        <v>109</v>
      </c>
      <c r="B114" s="15" t="s">
        <v>136</v>
      </c>
      <c r="C114" s="11">
        <v>1</v>
      </c>
      <c r="D114" s="16"/>
      <c r="E114" s="17"/>
      <c r="F114" s="23">
        <f t="shared" si="3"/>
        <v>0</v>
      </c>
      <c r="G114" s="24">
        <f t="shared" si="4"/>
        <v>0</v>
      </c>
      <c r="H114" s="24">
        <f t="shared" si="5"/>
        <v>0</v>
      </c>
      <c r="I114" s="12" t="s">
        <v>16</v>
      </c>
    </row>
    <row r="115" spans="1:9" ht="45" x14ac:dyDescent="0.25">
      <c r="A115" s="10">
        <v>110</v>
      </c>
      <c r="B115" s="15" t="s">
        <v>80</v>
      </c>
      <c r="C115" s="11">
        <v>1</v>
      </c>
      <c r="D115" s="16"/>
      <c r="E115" s="17"/>
      <c r="F115" s="23">
        <f t="shared" si="3"/>
        <v>0</v>
      </c>
      <c r="G115" s="24">
        <f t="shared" si="4"/>
        <v>0</v>
      </c>
      <c r="H115" s="24">
        <f t="shared" si="5"/>
        <v>0</v>
      </c>
      <c r="I115" s="12" t="s">
        <v>16</v>
      </c>
    </row>
    <row r="116" spans="1:9" ht="60" x14ac:dyDescent="0.25">
      <c r="A116" s="10">
        <v>111</v>
      </c>
      <c r="B116" s="33" t="s">
        <v>191</v>
      </c>
      <c r="C116" s="11">
        <v>1</v>
      </c>
      <c r="D116" s="16"/>
      <c r="E116" s="17"/>
      <c r="F116" s="23">
        <f t="shared" si="3"/>
        <v>0</v>
      </c>
      <c r="G116" s="24">
        <f t="shared" si="4"/>
        <v>0</v>
      </c>
      <c r="H116" s="24">
        <f t="shared" si="5"/>
        <v>0</v>
      </c>
      <c r="I116" s="12" t="s">
        <v>16</v>
      </c>
    </row>
    <row r="117" spans="1:9" ht="45" x14ac:dyDescent="0.25">
      <c r="A117" s="10">
        <v>112</v>
      </c>
      <c r="B117" s="15" t="s">
        <v>137</v>
      </c>
      <c r="C117" s="11">
        <v>1</v>
      </c>
      <c r="D117" s="16"/>
      <c r="E117" s="17"/>
      <c r="F117" s="23">
        <f t="shared" si="3"/>
        <v>0</v>
      </c>
      <c r="G117" s="24">
        <f t="shared" si="4"/>
        <v>0</v>
      </c>
      <c r="H117" s="24">
        <f t="shared" si="5"/>
        <v>0</v>
      </c>
      <c r="I117" s="12" t="s">
        <v>16</v>
      </c>
    </row>
    <row r="118" spans="1:9" ht="45" x14ac:dyDescent="0.25">
      <c r="A118" s="10">
        <v>113</v>
      </c>
      <c r="B118" s="15" t="s">
        <v>81</v>
      </c>
      <c r="C118" s="11">
        <v>7</v>
      </c>
      <c r="D118" s="16"/>
      <c r="E118" s="17"/>
      <c r="F118" s="23">
        <f t="shared" si="3"/>
        <v>0</v>
      </c>
      <c r="G118" s="24">
        <f t="shared" si="4"/>
        <v>0</v>
      </c>
      <c r="H118" s="24">
        <f t="shared" si="5"/>
        <v>0</v>
      </c>
      <c r="I118" s="12" t="s">
        <v>16</v>
      </c>
    </row>
    <row r="119" spans="1:9" ht="45" x14ac:dyDescent="0.25">
      <c r="A119" s="10">
        <v>114</v>
      </c>
      <c r="B119" s="15" t="s">
        <v>82</v>
      </c>
      <c r="C119" s="11">
        <v>7</v>
      </c>
      <c r="D119" s="16"/>
      <c r="E119" s="17"/>
      <c r="F119" s="23">
        <f t="shared" si="3"/>
        <v>0</v>
      </c>
      <c r="G119" s="24">
        <f t="shared" si="4"/>
        <v>0</v>
      </c>
      <c r="H119" s="24">
        <f t="shared" si="5"/>
        <v>0</v>
      </c>
      <c r="I119" s="12" t="s">
        <v>16</v>
      </c>
    </row>
    <row r="120" spans="1:9" ht="60" x14ac:dyDescent="0.25">
      <c r="A120" s="10">
        <v>115</v>
      </c>
      <c r="B120" s="15" t="s">
        <v>83</v>
      </c>
      <c r="C120" s="11">
        <v>1</v>
      </c>
      <c r="D120" s="16"/>
      <c r="E120" s="17"/>
      <c r="F120" s="23">
        <f t="shared" si="3"/>
        <v>0</v>
      </c>
      <c r="G120" s="24">
        <f t="shared" si="4"/>
        <v>0</v>
      </c>
      <c r="H120" s="24">
        <f t="shared" si="5"/>
        <v>0</v>
      </c>
      <c r="I120" s="12" t="s">
        <v>16</v>
      </c>
    </row>
    <row r="121" spans="1:9" ht="45" x14ac:dyDescent="0.25">
      <c r="A121" s="10">
        <v>116</v>
      </c>
      <c r="B121" s="15" t="s">
        <v>84</v>
      </c>
      <c r="C121" s="11">
        <v>1</v>
      </c>
      <c r="D121" s="16"/>
      <c r="E121" s="17"/>
      <c r="F121" s="23">
        <f t="shared" si="3"/>
        <v>0</v>
      </c>
      <c r="G121" s="24">
        <f t="shared" si="4"/>
        <v>0</v>
      </c>
      <c r="H121" s="24">
        <f t="shared" si="5"/>
        <v>0</v>
      </c>
      <c r="I121" s="12" t="s">
        <v>16</v>
      </c>
    </row>
    <row r="122" spans="1:9" ht="45" x14ac:dyDescent="0.25">
      <c r="A122" s="10">
        <v>117</v>
      </c>
      <c r="B122" s="15" t="s">
        <v>85</v>
      </c>
      <c r="C122" s="11">
        <v>1</v>
      </c>
      <c r="D122" s="16"/>
      <c r="E122" s="17"/>
      <c r="F122" s="23">
        <f t="shared" si="3"/>
        <v>0</v>
      </c>
      <c r="G122" s="24">
        <f t="shared" si="4"/>
        <v>0</v>
      </c>
      <c r="H122" s="24">
        <f t="shared" si="5"/>
        <v>0</v>
      </c>
      <c r="I122" s="12" t="s">
        <v>16</v>
      </c>
    </row>
    <row r="123" spans="1:9" ht="45" x14ac:dyDescent="0.25">
      <c r="A123" s="10">
        <v>118</v>
      </c>
      <c r="B123" s="15" t="s">
        <v>86</v>
      </c>
      <c r="C123" s="11">
        <v>1</v>
      </c>
      <c r="D123" s="16"/>
      <c r="E123" s="17"/>
      <c r="F123" s="23">
        <f t="shared" si="3"/>
        <v>0</v>
      </c>
      <c r="G123" s="24">
        <f t="shared" si="4"/>
        <v>0</v>
      </c>
      <c r="H123" s="24">
        <f t="shared" si="5"/>
        <v>0</v>
      </c>
      <c r="I123" s="12" t="s">
        <v>16</v>
      </c>
    </row>
    <row r="124" spans="1:9" ht="45" x14ac:dyDescent="0.25">
      <c r="A124" s="10">
        <v>119</v>
      </c>
      <c r="B124" s="15" t="s">
        <v>87</v>
      </c>
      <c r="C124" s="11">
        <v>1</v>
      </c>
      <c r="D124" s="16"/>
      <c r="E124" s="17"/>
      <c r="F124" s="23">
        <f t="shared" si="3"/>
        <v>0</v>
      </c>
      <c r="G124" s="24">
        <f t="shared" si="4"/>
        <v>0</v>
      </c>
      <c r="H124" s="24">
        <f t="shared" si="5"/>
        <v>0</v>
      </c>
      <c r="I124" s="12" t="s">
        <v>16</v>
      </c>
    </row>
    <row r="125" spans="1:9" ht="45" x14ac:dyDescent="0.25">
      <c r="A125" s="10">
        <v>120</v>
      </c>
      <c r="B125" s="15" t="s">
        <v>88</v>
      </c>
      <c r="C125" s="11">
        <v>2</v>
      </c>
      <c r="D125" s="16"/>
      <c r="E125" s="17"/>
      <c r="F125" s="23">
        <f t="shared" si="3"/>
        <v>0</v>
      </c>
      <c r="G125" s="24">
        <f t="shared" si="4"/>
        <v>0</v>
      </c>
      <c r="H125" s="24">
        <f t="shared" si="5"/>
        <v>0</v>
      </c>
      <c r="I125" s="12" t="s">
        <v>16</v>
      </c>
    </row>
    <row r="126" spans="1:9" ht="45" x14ac:dyDescent="0.25">
      <c r="A126" s="10">
        <v>121</v>
      </c>
      <c r="B126" s="15" t="s">
        <v>89</v>
      </c>
      <c r="C126" s="11">
        <v>2</v>
      </c>
      <c r="D126" s="16"/>
      <c r="E126" s="17"/>
      <c r="F126" s="23">
        <f t="shared" si="3"/>
        <v>0</v>
      </c>
      <c r="G126" s="24">
        <f t="shared" si="4"/>
        <v>0</v>
      </c>
      <c r="H126" s="24">
        <f t="shared" si="5"/>
        <v>0</v>
      </c>
      <c r="I126" s="12" t="s">
        <v>16</v>
      </c>
    </row>
    <row r="127" spans="1:9" ht="45" x14ac:dyDescent="0.25">
      <c r="A127" s="10">
        <v>122</v>
      </c>
      <c r="B127" s="15" t="s">
        <v>90</v>
      </c>
      <c r="C127" s="11">
        <v>2</v>
      </c>
      <c r="D127" s="16"/>
      <c r="E127" s="17"/>
      <c r="F127" s="23">
        <f t="shared" si="3"/>
        <v>0</v>
      </c>
      <c r="G127" s="24">
        <f t="shared" si="4"/>
        <v>0</v>
      </c>
      <c r="H127" s="24">
        <f t="shared" si="5"/>
        <v>0</v>
      </c>
      <c r="I127" s="12" t="s">
        <v>16</v>
      </c>
    </row>
    <row r="128" spans="1:9" ht="60" x14ac:dyDescent="0.25">
      <c r="A128" s="10">
        <v>123</v>
      </c>
      <c r="B128" s="15" t="s">
        <v>91</v>
      </c>
      <c r="C128" s="11">
        <v>2</v>
      </c>
      <c r="D128" s="16"/>
      <c r="E128" s="17"/>
      <c r="F128" s="23">
        <f t="shared" si="3"/>
        <v>0</v>
      </c>
      <c r="G128" s="24">
        <f t="shared" si="4"/>
        <v>0</v>
      </c>
      <c r="H128" s="24">
        <f t="shared" si="5"/>
        <v>0</v>
      </c>
      <c r="I128" s="12" t="s">
        <v>16</v>
      </c>
    </row>
    <row r="129" spans="1:9" ht="45" x14ac:dyDescent="0.25">
      <c r="A129" s="10">
        <v>124</v>
      </c>
      <c r="B129" s="15" t="s">
        <v>92</v>
      </c>
      <c r="C129" s="11">
        <v>36</v>
      </c>
      <c r="D129" s="16"/>
      <c r="E129" s="17"/>
      <c r="F129" s="23">
        <f t="shared" si="3"/>
        <v>0</v>
      </c>
      <c r="G129" s="24">
        <f t="shared" si="4"/>
        <v>0</v>
      </c>
      <c r="H129" s="24">
        <f t="shared" si="5"/>
        <v>0</v>
      </c>
      <c r="I129" s="12" t="s">
        <v>16</v>
      </c>
    </row>
    <row r="130" spans="1:9" ht="60" x14ac:dyDescent="0.25">
      <c r="A130" s="10">
        <v>125</v>
      </c>
      <c r="B130" s="15" t="s">
        <v>138</v>
      </c>
      <c r="C130" s="11">
        <v>3</v>
      </c>
      <c r="D130" s="16"/>
      <c r="E130" s="17"/>
      <c r="F130" s="23">
        <f t="shared" si="3"/>
        <v>0</v>
      </c>
      <c r="G130" s="24">
        <f t="shared" si="4"/>
        <v>0</v>
      </c>
      <c r="H130" s="24">
        <f t="shared" si="5"/>
        <v>0</v>
      </c>
      <c r="I130" s="12" t="s">
        <v>16</v>
      </c>
    </row>
    <row r="131" spans="1:9" ht="45" x14ac:dyDescent="0.25">
      <c r="A131" s="10">
        <v>126</v>
      </c>
      <c r="B131" s="15" t="s">
        <v>93</v>
      </c>
      <c r="C131" s="11">
        <v>1</v>
      </c>
      <c r="D131" s="16"/>
      <c r="E131" s="17"/>
      <c r="F131" s="23">
        <f t="shared" si="3"/>
        <v>0</v>
      </c>
      <c r="G131" s="24">
        <f t="shared" si="4"/>
        <v>0</v>
      </c>
      <c r="H131" s="24">
        <f t="shared" si="5"/>
        <v>0</v>
      </c>
      <c r="I131" s="12" t="s">
        <v>16</v>
      </c>
    </row>
    <row r="132" spans="1:9" ht="45" x14ac:dyDescent="0.25">
      <c r="A132" s="10">
        <v>127</v>
      </c>
      <c r="B132" s="15" t="s">
        <v>94</v>
      </c>
      <c r="C132" s="11">
        <v>6</v>
      </c>
      <c r="D132" s="16"/>
      <c r="E132" s="17"/>
      <c r="F132" s="23">
        <f t="shared" si="3"/>
        <v>0</v>
      </c>
      <c r="G132" s="24">
        <f t="shared" si="4"/>
        <v>0</v>
      </c>
      <c r="H132" s="24">
        <f t="shared" si="5"/>
        <v>0</v>
      </c>
      <c r="I132" s="12" t="s">
        <v>16</v>
      </c>
    </row>
    <row r="133" spans="1:9" ht="45" x14ac:dyDescent="0.25">
      <c r="A133" s="10">
        <v>128</v>
      </c>
      <c r="B133" s="15" t="s">
        <v>95</v>
      </c>
      <c r="C133" s="11">
        <v>1</v>
      </c>
      <c r="D133" s="16"/>
      <c r="E133" s="17"/>
      <c r="F133" s="23">
        <f t="shared" si="3"/>
        <v>0</v>
      </c>
      <c r="G133" s="24">
        <f t="shared" si="4"/>
        <v>0</v>
      </c>
      <c r="H133" s="24">
        <f t="shared" si="5"/>
        <v>0</v>
      </c>
      <c r="I133" s="12" t="s">
        <v>16</v>
      </c>
    </row>
    <row r="134" spans="1:9" ht="45" x14ac:dyDescent="0.25">
      <c r="A134" s="10">
        <v>129</v>
      </c>
      <c r="B134" s="15" t="s">
        <v>96</v>
      </c>
      <c r="C134" s="11">
        <v>1</v>
      </c>
      <c r="D134" s="16"/>
      <c r="E134" s="17"/>
      <c r="F134" s="23">
        <f t="shared" si="3"/>
        <v>0</v>
      </c>
      <c r="G134" s="24">
        <f t="shared" si="4"/>
        <v>0</v>
      </c>
      <c r="H134" s="24">
        <f t="shared" si="5"/>
        <v>0</v>
      </c>
      <c r="I134" s="12" t="s">
        <v>16</v>
      </c>
    </row>
    <row r="135" spans="1:9" ht="45" x14ac:dyDescent="0.25">
      <c r="A135" s="10">
        <v>130</v>
      </c>
      <c r="B135" s="15" t="s">
        <v>97</v>
      </c>
      <c r="C135" s="11">
        <v>1</v>
      </c>
      <c r="D135" s="16"/>
      <c r="E135" s="17"/>
      <c r="F135" s="23">
        <f t="shared" ref="F135:F174" si="6">ROUND(D135*E135+D135,2)</f>
        <v>0</v>
      </c>
      <c r="G135" s="24">
        <f t="shared" ref="G135:G174" si="7">ROUND(H135/(100%+E135),2)</f>
        <v>0</v>
      </c>
      <c r="H135" s="24">
        <f t="shared" ref="H135:H174" si="8">ROUND(F135*C135,2)</f>
        <v>0</v>
      </c>
      <c r="I135" s="12" t="s">
        <v>16</v>
      </c>
    </row>
    <row r="136" spans="1:9" ht="45" x14ac:dyDescent="0.25">
      <c r="A136" s="10">
        <v>131</v>
      </c>
      <c r="B136" s="15" t="s">
        <v>98</v>
      </c>
      <c r="C136" s="11">
        <v>1</v>
      </c>
      <c r="D136" s="16"/>
      <c r="E136" s="17"/>
      <c r="F136" s="23">
        <f t="shared" si="6"/>
        <v>0</v>
      </c>
      <c r="G136" s="24">
        <f t="shared" si="7"/>
        <v>0</v>
      </c>
      <c r="H136" s="24">
        <f t="shared" si="8"/>
        <v>0</v>
      </c>
      <c r="I136" s="12" t="s">
        <v>16</v>
      </c>
    </row>
    <row r="137" spans="1:9" ht="45" x14ac:dyDescent="0.25">
      <c r="A137" s="10">
        <v>132</v>
      </c>
      <c r="B137" s="15" t="s">
        <v>99</v>
      </c>
      <c r="C137" s="11">
        <v>1</v>
      </c>
      <c r="D137" s="16"/>
      <c r="E137" s="17"/>
      <c r="F137" s="23">
        <f t="shared" si="6"/>
        <v>0</v>
      </c>
      <c r="G137" s="24">
        <f t="shared" si="7"/>
        <v>0</v>
      </c>
      <c r="H137" s="24">
        <f t="shared" si="8"/>
        <v>0</v>
      </c>
      <c r="I137" s="12" t="s">
        <v>16</v>
      </c>
    </row>
    <row r="138" spans="1:9" ht="45" x14ac:dyDescent="0.25">
      <c r="A138" s="10">
        <v>133</v>
      </c>
      <c r="B138" s="15" t="s">
        <v>100</v>
      </c>
      <c r="C138" s="11">
        <v>1</v>
      </c>
      <c r="D138" s="16"/>
      <c r="E138" s="17"/>
      <c r="F138" s="23">
        <f t="shared" si="6"/>
        <v>0</v>
      </c>
      <c r="G138" s="24">
        <f t="shared" si="7"/>
        <v>0</v>
      </c>
      <c r="H138" s="24">
        <f t="shared" si="8"/>
        <v>0</v>
      </c>
      <c r="I138" s="12" t="s">
        <v>16</v>
      </c>
    </row>
    <row r="139" spans="1:9" ht="45" x14ac:dyDescent="0.25">
      <c r="A139" s="10">
        <v>134</v>
      </c>
      <c r="B139" s="15" t="s">
        <v>101</v>
      </c>
      <c r="C139" s="11">
        <v>1</v>
      </c>
      <c r="D139" s="16"/>
      <c r="E139" s="17"/>
      <c r="F139" s="23">
        <f t="shared" si="6"/>
        <v>0</v>
      </c>
      <c r="G139" s="24">
        <f t="shared" si="7"/>
        <v>0</v>
      </c>
      <c r="H139" s="24">
        <f t="shared" si="8"/>
        <v>0</v>
      </c>
      <c r="I139" s="12" t="s">
        <v>16</v>
      </c>
    </row>
    <row r="140" spans="1:9" ht="45" x14ac:dyDescent="0.25">
      <c r="A140" s="10">
        <v>135</v>
      </c>
      <c r="B140" s="15" t="s">
        <v>155</v>
      </c>
      <c r="C140" s="11">
        <v>36</v>
      </c>
      <c r="D140" s="16"/>
      <c r="E140" s="17"/>
      <c r="F140" s="23">
        <f t="shared" si="6"/>
        <v>0</v>
      </c>
      <c r="G140" s="24">
        <f t="shared" si="7"/>
        <v>0</v>
      </c>
      <c r="H140" s="24">
        <f t="shared" si="8"/>
        <v>0</v>
      </c>
      <c r="I140" s="12" t="s">
        <v>16</v>
      </c>
    </row>
    <row r="141" spans="1:9" ht="45" x14ac:dyDescent="0.25">
      <c r="A141" s="10">
        <v>136</v>
      </c>
      <c r="B141" s="15" t="s">
        <v>139</v>
      </c>
      <c r="C141" s="11">
        <v>2</v>
      </c>
      <c r="D141" s="16"/>
      <c r="E141" s="17"/>
      <c r="F141" s="23">
        <f t="shared" si="6"/>
        <v>0</v>
      </c>
      <c r="G141" s="24">
        <f t="shared" si="7"/>
        <v>0</v>
      </c>
      <c r="H141" s="24">
        <f t="shared" si="8"/>
        <v>0</v>
      </c>
      <c r="I141" s="12" t="s">
        <v>16</v>
      </c>
    </row>
    <row r="142" spans="1:9" ht="45" x14ac:dyDescent="0.25">
      <c r="A142" s="10">
        <v>137</v>
      </c>
      <c r="B142" s="15" t="s">
        <v>102</v>
      </c>
      <c r="C142" s="11">
        <v>1</v>
      </c>
      <c r="D142" s="16"/>
      <c r="E142" s="17"/>
      <c r="F142" s="23">
        <f t="shared" si="6"/>
        <v>0</v>
      </c>
      <c r="G142" s="24">
        <f t="shared" si="7"/>
        <v>0</v>
      </c>
      <c r="H142" s="24">
        <f t="shared" si="8"/>
        <v>0</v>
      </c>
      <c r="I142" s="12" t="s">
        <v>16</v>
      </c>
    </row>
    <row r="143" spans="1:9" ht="45" x14ac:dyDescent="0.25">
      <c r="A143" s="10">
        <v>138</v>
      </c>
      <c r="B143" s="15" t="s">
        <v>156</v>
      </c>
      <c r="C143" s="11">
        <v>6</v>
      </c>
      <c r="D143" s="16"/>
      <c r="E143" s="17"/>
      <c r="F143" s="23">
        <f t="shared" si="6"/>
        <v>0</v>
      </c>
      <c r="G143" s="24">
        <f t="shared" si="7"/>
        <v>0</v>
      </c>
      <c r="H143" s="24">
        <f t="shared" si="8"/>
        <v>0</v>
      </c>
      <c r="I143" s="12" t="s">
        <v>16</v>
      </c>
    </row>
    <row r="144" spans="1:9" ht="45" x14ac:dyDescent="0.25">
      <c r="A144" s="10">
        <v>139</v>
      </c>
      <c r="B144" s="15" t="s">
        <v>157</v>
      </c>
      <c r="C144" s="11">
        <v>6</v>
      </c>
      <c r="D144" s="16"/>
      <c r="E144" s="17"/>
      <c r="F144" s="23">
        <f t="shared" si="6"/>
        <v>0</v>
      </c>
      <c r="G144" s="24">
        <f t="shared" si="7"/>
        <v>0</v>
      </c>
      <c r="H144" s="24">
        <f t="shared" si="8"/>
        <v>0</v>
      </c>
      <c r="I144" s="12" t="s">
        <v>16</v>
      </c>
    </row>
    <row r="145" spans="1:9" ht="45" x14ac:dyDescent="0.25">
      <c r="A145" s="10">
        <v>140</v>
      </c>
      <c r="B145" s="15" t="s">
        <v>158</v>
      </c>
      <c r="C145" s="11">
        <v>3</v>
      </c>
      <c r="D145" s="16"/>
      <c r="E145" s="17"/>
      <c r="F145" s="23">
        <f t="shared" si="6"/>
        <v>0</v>
      </c>
      <c r="G145" s="24">
        <f t="shared" si="7"/>
        <v>0</v>
      </c>
      <c r="H145" s="24">
        <f t="shared" si="8"/>
        <v>0</v>
      </c>
      <c r="I145" s="12" t="s">
        <v>16</v>
      </c>
    </row>
    <row r="146" spans="1:9" ht="45" x14ac:dyDescent="0.25">
      <c r="A146" s="10">
        <v>141</v>
      </c>
      <c r="B146" s="15" t="s">
        <v>103</v>
      </c>
      <c r="C146" s="11">
        <v>1</v>
      </c>
      <c r="D146" s="16"/>
      <c r="E146" s="17"/>
      <c r="F146" s="23">
        <f t="shared" si="6"/>
        <v>0</v>
      </c>
      <c r="G146" s="24">
        <f t="shared" si="7"/>
        <v>0</v>
      </c>
      <c r="H146" s="24">
        <f t="shared" si="8"/>
        <v>0</v>
      </c>
      <c r="I146" s="12" t="s">
        <v>16</v>
      </c>
    </row>
    <row r="147" spans="1:9" ht="45" x14ac:dyDescent="0.25">
      <c r="A147" s="10">
        <v>142</v>
      </c>
      <c r="B147" s="15" t="s">
        <v>104</v>
      </c>
      <c r="C147" s="11">
        <v>1</v>
      </c>
      <c r="D147" s="16"/>
      <c r="E147" s="17"/>
      <c r="F147" s="23">
        <f t="shared" si="6"/>
        <v>0</v>
      </c>
      <c r="G147" s="24">
        <f t="shared" si="7"/>
        <v>0</v>
      </c>
      <c r="H147" s="24">
        <f t="shared" si="8"/>
        <v>0</v>
      </c>
      <c r="I147" s="12" t="s">
        <v>16</v>
      </c>
    </row>
    <row r="148" spans="1:9" ht="45" x14ac:dyDescent="0.25">
      <c r="A148" s="10">
        <v>143</v>
      </c>
      <c r="B148" s="15" t="s">
        <v>105</v>
      </c>
      <c r="C148" s="11">
        <v>1</v>
      </c>
      <c r="D148" s="16"/>
      <c r="E148" s="17"/>
      <c r="F148" s="23">
        <f t="shared" si="6"/>
        <v>0</v>
      </c>
      <c r="G148" s="24">
        <f t="shared" si="7"/>
        <v>0</v>
      </c>
      <c r="H148" s="24">
        <f t="shared" si="8"/>
        <v>0</v>
      </c>
      <c r="I148" s="12" t="s">
        <v>16</v>
      </c>
    </row>
    <row r="149" spans="1:9" ht="45" x14ac:dyDescent="0.25">
      <c r="A149" s="10">
        <v>144</v>
      </c>
      <c r="B149" s="15" t="s">
        <v>106</v>
      </c>
      <c r="C149" s="11">
        <v>1</v>
      </c>
      <c r="D149" s="16"/>
      <c r="E149" s="17"/>
      <c r="F149" s="23">
        <f t="shared" si="6"/>
        <v>0</v>
      </c>
      <c r="G149" s="24">
        <f t="shared" si="7"/>
        <v>0</v>
      </c>
      <c r="H149" s="24">
        <f t="shared" si="8"/>
        <v>0</v>
      </c>
      <c r="I149" s="12" t="s">
        <v>16</v>
      </c>
    </row>
    <row r="150" spans="1:9" ht="45" x14ac:dyDescent="0.25">
      <c r="A150" s="10">
        <v>145</v>
      </c>
      <c r="B150" s="15" t="s">
        <v>107</v>
      </c>
      <c r="C150" s="11">
        <v>1</v>
      </c>
      <c r="D150" s="16"/>
      <c r="E150" s="17"/>
      <c r="F150" s="23">
        <f t="shared" si="6"/>
        <v>0</v>
      </c>
      <c r="G150" s="24">
        <f t="shared" si="7"/>
        <v>0</v>
      </c>
      <c r="H150" s="24">
        <f t="shared" si="8"/>
        <v>0</v>
      </c>
      <c r="I150" s="12" t="s">
        <v>16</v>
      </c>
    </row>
    <row r="151" spans="1:9" ht="45" x14ac:dyDescent="0.25">
      <c r="A151" s="10">
        <v>146</v>
      </c>
      <c r="B151" s="15" t="s">
        <v>108</v>
      </c>
      <c r="C151" s="11">
        <v>1</v>
      </c>
      <c r="D151" s="16"/>
      <c r="E151" s="17"/>
      <c r="F151" s="23">
        <f t="shared" si="6"/>
        <v>0</v>
      </c>
      <c r="G151" s="24">
        <f t="shared" si="7"/>
        <v>0</v>
      </c>
      <c r="H151" s="24">
        <f t="shared" si="8"/>
        <v>0</v>
      </c>
      <c r="I151" s="12" t="s">
        <v>16</v>
      </c>
    </row>
    <row r="152" spans="1:9" ht="45" x14ac:dyDescent="0.25">
      <c r="A152" s="10">
        <v>147</v>
      </c>
      <c r="B152" s="15" t="s">
        <v>109</v>
      </c>
      <c r="C152" s="11">
        <v>1</v>
      </c>
      <c r="D152" s="16"/>
      <c r="E152" s="17"/>
      <c r="F152" s="23">
        <f t="shared" si="6"/>
        <v>0</v>
      </c>
      <c r="G152" s="24">
        <f t="shared" si="7"/>
        <v>0</v>
      </c>
      <c r="H152" s="24">
        <f t="shared" si="8"/>
        <v>0</v>
      </c>
      <c r="I152" s="12" t="s">
        <v>16</v>
      </c>
    </row>
    <row r="153" spans="1:9" ht="45" x14ac:dyDescent="0.25">
      <c r="A153" s="10">
        <v>148</v>
      </c>
      <c r="B153" s="15" t="s">
        <v>140</v>
      </c>
      <c r="C153" s="11">
        <v>168</v>
      </c>
      <c r="D153" s="16"/>
      <c r="E153" s="17"/>
      <c r="F153" s="23">
        <f t="shared" si="6"/>
        <v>0</v>
      </c>
      <c r="G153" s="24">
        <f t="shared" si="7"/>
        <v>0</v>
      </c>
      <c r="H153" s="24">
        <f t="shared" si="8"/>
        <v>0</v>
      </c>
      <c r="I153" s="12" t="s">
        <v>16</v>
      </c>
    </row>
    <row r="154" spans="1:9" ht="45" x14ac:dyDescent="0.25">
      <c r="A154" s="10">
        <v>149</v>
      </c>
      <c r="B154" s="15" t="s">
        <v>110</v>
      </c>
      <c r="C154" s="11">
        <v>6</v>
      </c>
      <c r="D154" s="16"/>
      <c r="E154" s="17"/>
      <c r="F154" s="23">
        <f t="shared" si="6"/>
        <v>0</v>
      </c>
      <c r="G154" s="24">
        <f t="shared" si="7"/>
        <v>0</v>
      </c>
      <c r="H154" s="24">
        <f t="shared" si="8"/>
        <v>0</v>
      </c>
      <c r="I154" s="12" t="s">
        <v>16</v>
      </c>
    </row>
    <row r="155" spans="1:9" ht="45" x14ac:dyDescent="0.25">
      <c r="A155" s="10">
        <v>150</v>
      </c>
      <c r="B155" s="15" t="s">
        <v>141</v>
      </c>
      <c r="C155" s="11">
        <v>114</v>
      </c>
      <c r="D155" s="16"/>
      <c r="E155" s="17"/>
      <c r="F155" s="23">
        <f t="shared" si="6"/>
        <v>0</v>
      </c>
      <c r="G155" s="24">
        <f t="shared" si="7"/>
        <v>0</v>
      </c>
      <c r="H155" s="24">
        <f t="shared" si="8"/>
        <v>0</v>
      </c>
      <c r="I155" s="12" t="s">
        <v>16</v>
      </c>
    </row>
    <row r="156" spans="1:9" ht="45" x14ac:dyDescent="0.25">
      <c r="A156" s="10">
        <v>151</v>
      </c>
      <c r="B156" s="15" t="s">
        <v>142</v>
      </c>
      <c r="C156" s="11">
        <v>114</v>
      </c>
      <c r="D156" s="16"/>
      <c r="E156" s="17"/>
      <c r="F156" s="23">
        <f t="shared" si="6"/>
        <v>0</v>
      </c>
      <c r="G156" s="24">
        <f t="shared" si="7"/>
        <v>0</v>
      </c>
      <c r="H156" s="24">
        <f t="shared" si="8"/>
        <v>0</v>
      </c>
      <c r="I156" s="12" t="s">
        <v>16</v>
      </c>
    </row>
    <row r="157" spans="1:9" ht="45" x14ac:dyDescent="0.25">
      <c r="A157" s="10">
        <v>152</v>
      </c>
      <c r="B157" s="15" t="s">
        <v>143</v>
      </c>
      <c r="C157" s="11">
        <v>114</v>
      </c>
      <c r="D157" s="16"/>
      <c r="E157" s="17"/>
      <c r="F157" s="23">
        <f t="shared" si="6"/>
        <v>0</v>
      </c>
      <c r="G157" s="24">
        <f t="shared" si="7"/>
        <v>0</v>
      </c>
      <c r="H157" s="24">
        <f t="shared" si="8"/>
        <v>0</v>
      </c>
      <c r="I157" s="12" t="s">
        <v>16</v>
      </c>
    </row>
    <row r="158" spans="1:9" ht="60" x14ac:dyDescent="0.25">
      <c r="A158" s="10">
        <v>153</v>
      </c>
      <c r="B158" s="26" t="s">
        <v>185</v>
      </c>
      <c r="C158" s="11">
        <v>114</v>
      </c>
      <c r="D158" s="16"/>
      <c r="E158" s="17"/>
      <c r="F158" s="23">
        <f t="shared" si="6"/>
        <v>0</v>
      </c>
      <c r="G158" s="24">
        <f t="shared" si="7"/>
        <v>0</v>
      </c>
      <c r="H158" s="24">
        <f t="shared" si="8"/>
        <v>0</v>
      </c>
      <c r="I158" s="12" t="s">
        <v>16</v>
      </c>
    </row>
    <row r="159" spans="1:9" ht="45" x14ac:dyDescent="0.25">
      <c r="A159" s="10">
        <v>154</v>
      </c>
      <c r="B159" s="15" t="s">
        <v>144</v>
      </c>
      <c r="C159" s="11">
        <v>114</v>
      </c>
      <c r="D159" s="16"/>
      <c r="E159" s="17"/>
      <c r="F159" s="23">
        <f t="shared" si="6"/>
        <v>0</v>
      </c>
      <c r="G159" s="24">
        <f t="shared" si="7"/>
        <v>0</v>
      </c>
      <c r="H159" s="24">
        <f t="shared" si="8"/>
        <v>0</v>
      </c>
      <c r="I159" s="12" t="s">
        <v>16</v>
      </c>
    </row>
    <row r="160" spans="1:9" ht="45" x14ac:dyDescent="0.25">
      <c r="A160" s="10">
        <v>155</v>
      </c>
      <c r="B160" s="15" t="s">
        <v>166</v>
      </c>
      <c r="C160" s="11">
        <v>1</v>
      </c>
      <c r="D160" s="16"/>
      <c r="E160" s="17"/>
      <c r="F160" s="23">
        <f t="shared" si="6"/>
        <v>0</v>
      </c>
      <c r="G160" s="24">
        <f t="shared" si="7"/>
        <v>0</v>
      </c>
      <c r="H160" s="24">
        <f t="shared" si="8"/>
        <v>0</v>
      </c>
      <c r="I160" s="12" t="s">
        <v>16</v>
      </c>
    </row>
    <row r="161" spans="1:9" ht="45" x14ac:dyDescent="0.25">
      <c r="A161" s="10">
        <v>156</v>
      </c>
      <c r="B161" s="15" t="s">
        <v>111</v>
      </c>
      <c r="C161" s="11">
        <v>6</v>
      </c>
      <c r="D161" s="16"/>
      <c r="E161" s="17"/>
      <c r="F161" s="23">
        <f t="shared" si="6"/>
        <v>0</v>
      </c>
      <c r="G161" s="24">
        <f t="shared" si="7"/>
        <v>0</v>
      </c>
      <c r="H161" s="24">
        <f t="shared" si="8"/>
        <v>0</v>
      </c>
      <c r="I161" s="12" t="s">
        <v>16</v>
      </c>
    </row>
    <row r="162" spans="1:9" ht="45" x14ac:dyDescent="0.25">
      <c r="A162" s="10">
        <v>157</v>
      </c>
      <c r="B162" s="15" t="s">
        <v>112</v>
      </c>
      <c r="C162" s="11">
        <v>2</v>
      </c>
      <c r="D162" s="16"/>
      <c r="E162" s="17"/>
      <c r="F162" s="23">
        <f t="shared" si="6"/>
        <v>0</v>
      </c>
      <c r="G162" s="24">
        <f t="shared" si="7"/>
        <v>0</v>
      </c>
      <c r="H162" s="24">
        <f t="shared" si="8"/>
        <v>0</v>
      </c>
      <c r="I162" s="12" t="s">
        <v>16</v>
      </c>
    </row>
    <row r="163" spans="1:9" ht="170.45" customHeight="1" x14ac:dyDescent="0.25">
      <c r="A163" s="10">
        <v>158</v>
      </c>
      <c r="B163" s="15" t="s">
        <v>167</v>
      </c>
      <c r="C163" s="11">
        <v>1</v>
      </c>
      <c r="D163" s="16"/>
      <c r="E163" s="17"/>
      <c r="F163" s="23">
        <f t="shared" si="6"/>
        <v>0</v>
      </c>
      <c r="G163" s="24">
        <f t="shared" si="7"/>
        <v>0</v>
      </c>
      <c r="H163" s="24">
        <f t="shared" si="8"/>
        <v>0</v>
      </c>
      <c r="I163" s="12" t="s">
        <v>16</v>
      </c>
    </row>
    <row r="164" spans="1:9" ht="90" customHeight="1" x14ac:dyDescent="0.25">
      <c r="A164" s="10">
        <v>159</v>
      </c>
      <c r="B164" s="15" t="s">
        <v>159</v>
      </c>
      <c r="C164" s="11">
        <v>1</v>
      </c>
      <c r="D164" s="16"/>
      <c r="E164" s="17"/>
      <c r="F164" s="23">
        <f t="shared" si="6"/>
        <v>0</v>
      </c>
      <c r="G164" s="24">
        <f t="shared" si="7"/>
        <v>0</v>
      </c>
      <c r="H164" s="24">
        <f t="shared" si="8"/>
        <v>0</v>
      </c>
      <c r="I164" s="12" t="s">
        <v>16</v>
      </c>
    </row>
    <row r="165" spans="1:9" ht="87" customHeight="1" x14ac:dyDescent="0.25">
      <c r="A165" s="10">
        <v>160</v>
      </c>
      <c r="B165" s="15" t="s">
        <v>160</v>
      </c>
      <c r="C165" s="11">
        <v>1</v>
      </c>
      <c r="D165" s="16"/>
      <c r="E165" s="17"/>
      <c r="F165" s="23">
        <f t="shared" si="6"/>
        <v>0</v>
      </c>
      <c r="G165" s="24">
        <f t="shared" si="7"/>
        <v>0</v>
      </c>
      <c r="H165" s="24">
        <f t="shared" si="8"/>
        <v>0</v>
      </c>
      <c r="I165" s="12" t="s">
        <v>16</v>
      </c>
    </row>
    <row r="166" spans="1:9" ht="89.45" customHeight="1" x14ac:dyDescent="0.25">
      <c r="A166" s="10">
        <v>161</v>
      </c>
      <c r="B166" s="15" t="s">
        <v>161</v>
      </c>
      <c r="C166" s="11">
        <v>1</v>
      </c>
      <c r="D166" s="16"/>
      <c r="E166" s="17"/>
      <c r="F166" s="23">
        <f t="shared" si="6"/>
        <v>0</v>
      </c>
      <c r="G166" s="24">
        <f t="shared" si="7"/>
        <v>0</v>
      </c>
      <c r="H166" s="24">
        <f t="shared" si="8"/>
        <v>0</v>
      </c>
      <c r="I166" s="12" t="s">
        <v>16</v>
      </c>
    </row>
    <row r="167" spans="1:9" ht="118.9" customHeight="1" x14ac:dyDescent="0.25">
      <c r="A167" s="10">
        <v>162</v>
      </c>
      <c r="B167" s="26" t="s">
        <v>182</v>
      </c>
      <c r="C167" s="11">
        <v>1</v>
      </c>
      <c r="D167" s="16"/>
      <c r="E167" s="17"/>
      <c r="F167" s="23">
        <f t="shared" si="6"/>
        <v>0</v>
      </c>
      <c r="G167" s="24">
        <f t="shared" si="7"/>
        <v>0</v>
      </c>
      <c r="H167" s="24">
        <f t="shared" si="8"/>
        <v>0</v>
      </c>
      <c r="I167" s="12" t="s">
        <v>16</v>
      </c>
    </row>
    <row r="168" spans="1:9" ht="118.9" customHeight="1" x14ac:dyDescent="0.25">
      <c r="A168" s="10">
        <v>163</v>
      </c>
      <c r="B168" s="18" t="s">
        <v>171</v>
      </c>
      <c r="C168" s="13">
        <v>168</v>
      </c>
      <c r="D168" s="16"/>
      <c r="E168" s="17"/>
      <c r="F168" s="23">
        <f t="shared" si="6"/>
        <v>0</v>
      </c>
      <c r="G168" s="24">
        <f t="shared" si="7"/>
        <v>0</v>
      </c>
      <c r="H168" s="24">
        <f t="shared" si="8"/>
        <v>0</v>
      </c>
      <c r="I168" s="12" t="s">
        <v>16</v>
      </c>
    </row>
    <row r="169" spans="1:9" ht="118.9" customHeight="1" x14ac:dyDescent="0.25">
      <c r="A169" s="10">
        <v>164</v>
      </c>
      <c r="B169" s="18" t="s">
        <v>172</v>
      </c>
      <c r="C169" s="13">
        <v>168</v>
      </c>
      <c r="D169" s="16"/>
      <c r="E169" s="17"/>
      <c r="F169" s="23">
        <f t="shared" si="6"/>
        <v>0</v>
      </c>
      <c r="G169" s="24">
        <f t="shared" si="7"/>
        <v>0</v>
      </c>
      <c r="H169" s="24">
        <f t="shared" si="8"/>
        <v>0</v>
      </c>
      <c r="I169" s="12" t="s">
        <v>16</v>
      </c>
    </row>
    <row r="170" spans="1:9" ht="118.9" customHeight="1" x14ac:dyDescent="0.25">
      <c r="A170" s="10">
        <v>165</v>
      </c>
      <c r="B170" s="18" t="s">
        <v>173</v>
      </c>
      <c r="C170" s="13">
        <v>1</v>
      </c>
      <c r="D170" s="16"/>
      <c r="E170" s="17"/>
      <c r="F170" s="23">
        <f t="shared" si="6"/>
        <v>0</v>
      </c>
      <c r="G170" s="24">
        <f t="shared" si="7"/>
        <v>0</v>
      </c>
      <c r="H170" s="24">
        <f t="shared" si="8"/>
        <v>0</v>
      </c>
      <c r="I170" s="12" t="s">
        <v>16</v>
      </c>
    </row>
    <row r="171" spans="1:9" ht="118.9" customHeight="1" x14ac:dyDescent="0.25">
      <c r="A171" s="10">
        <v>166</v>
      </c>
      <c r="B171" s="27" t="s">
        <v>184</v>
      </c>
      <c r="C171" s="13">
        <v>1</v>
      </c>
      <c r="D171" s="16"/>
      <c r="E171" s="17"/>
      <c r="F171" s="23">
        <f t="shared" si="6"/>
        <v>0</v>
      </c>
      <c r="G171" s="24">
        <f t="shared" si="7"/>
        <v>0</v>
      </c>
      <c r="H171" s="24">
        <f t="shared" si="8"/>
        <v>0</v>
      </c>
      <c r="I171" s="12" t="s">
        <v>16</v>
      </c>
    </row>
    <row r="172" spans="1:9" ht="118.9" customHeight="1" x14ac:dyDescent="0.25">
      <c r="A172" s="10">
        <v>167</v>
      </c>
      <c r="B172" s="27" t="s">
        <v>183</v>
      </c>
      <c r="C172" s="13">
        <v>1</v>
      </c>
      <c r="D172" s="16"/>
      <c r="E172" s="17"/>
      <c r="F172" s="23">
        <f t="shared" si="6"/>
        <v>0</v>
      </c>
      <c r="G172" s="24">
        <f t="shared" si="7"/>
        <v>0</v>
      </c>
      <c r="H172" s="24">
        <f t="shared" si="8"/>
        <v>0</v>
      </c>
      <c r="I172" s="12" t="s">
        <v>16</v>
      </c>
    </row>
    <row r="173" spans="1:9" ht="118.9" customHeight="1" x14ac:dyDescent="0.25">
      <c r="A173" s="10">
        <v>168</v>
      </c>
      <c r="B173" s="18" t="s">
        <v>174</v>
      </c>
      <c r="C173" s="13">
        <v>1</v>
      </c>
      <c r="D173" s="16"/>
      <c r="E173" s="17"/>
      <c r="F173" s="23">
        <f t="shared" si="6"/>
        <v>0</v>
      </c>
      <c r="G173" s="24">
        <f t="shared" si="7"/>
        <v>0</v>
      </c>
      <c r="H173" s="24">
        <f t="shared" si="8"/>
        <v>0</v>
      </c>
      <c r="I173" s="12" t="s">
        <v>16</v>
      </c>
    </row>
    <row r="174" spans="1:9" ht="118.9" customHeight="1" thickBot="1" x14ac:dyDescent="0.3">
      <c r="A174" s="10">
        <v>169</v>
      </c>
      <c r="B174" s="18" t="s">
        <v>175</v>
      </c>
      <c r="C174" s="13">
        <v>1</v>
      </c>
      <c r="D174" s="16"/>
      <c r="E174" s="17"/>
      <c r="F174" s="23">
        <f t="shared" si="6"/>
        <v>0</v>
      </c>
      <c r="G174" s="24">
        <f t="shared" si="7"/>
        <v>0</v>
      </c>
      <c r="H174" s="24">
        <f t="shared" si="8"/>
        <v>0</v>
      </c>
      <c r="I174" s="12" t="s">
        <v>16</v>
      </c>
    </row>
    <row r="175" spans="1:9" ht="34.9" customHeight="1" thickBot="1" x14ac:dyDescent="0.3">
      <c r="A175" s="29" t="s">
        <v>1</v>
      </c>
      <c r="B175" s="29"/>
      <c r="C175" s="29"/>
      <c r="D175" s="29"/>
      <c r="E175" s="5"/>
      <c r="F175" s="20" t="s">
        <v>177</v>
      </c>
      <c r="G175" s="21">
        <f>SUM(G6:G174)</f>
        <v>0</v>
      </c>
      <c r="H175" s="22">
        <f>SUM(H6:H174)</f>
        <v>0</v>
      </c>
    </row>
    <row r="176" spans="1:9" ht="47.25" customHeight="1" x14ac:dyDescent="0.25">
      <c r="A176" s="29" t="s">
        <v>14</v>
      </c>
      <c r="B176" s="29"/>
      <c r="C176" s="29"/>
      <c r="D176" s="29"/>
      <c r="G176" s="8" t="s">
        <v>2</v>
      </c>
      <c r="H176" s="8" t="s">
        <v>3</v>
      </c>
    </row>
    <row r="177" spans="1:4" x14ac:dyDescent="0.25">
      <c r="A177" s="5"/>
      <c r="B177" s="5"/>
      <c r="C177" s="5"/>
      <c r="D177" s="5"/>
    </row>
    <row r="178" spans="1:4" x14ac:dyDescent="0.25">
      <c r="A178" s="6"/>
      <c r="C178" s="1"/>
    </row>
    <row r="179" spans="1:4" x14ac:dyDescent="0.25">
      <c r="A179" s="6"/>
      <c r="B179" s="1" t="s">
        <v>4</v>
      </c>
      <c r="D179" s="3" t="s">
        <v>5</v>
      </c>
    </row>
    <row r="180" spans="1:4" x14ac:dyDescent="0.25">
      <c r="B180" s="1" t="s">
        <v>6</v>
      </c>
      <c r="C180" s="1"/>
      <c r="D180" s="3" t="s">
        <v>7</v>
      </c>
    </row>
  </sheetData>
  <autoFilter ref="A5:I176" xr:uid="{40EC19D6-4B11-444D-8D19-73667278B5EE}"/>
  <mergeCells count="5">
    <mergeCell ref="A176:D176"/>
    <mergeCell ref="A175:D175"/>
    <mergeCell ref="A1:B1"/>
    <mergeCell ref="A4:I4"/>
    <mergeCell ref="A3:I3"/>
  </mergeCells>
  <phoneticPr fontId="6" type="noConversion"/>
  <printOptions horizontalCentered="1"/>
  <pageMargins left="0.31496062992125984" right="0.31496062992125984" top="0.35433070866141736" bottom="0.35433070866141736" header="0.11811023622047245" footer="0.11811023622047245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kalkulacja cenowa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2026-03-27T13:19:16Z</dcterms:modified>
</cp:coreProperties>
</file>